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R.0052\"/>
    </mc:Choice>
  </mc:AlternateContent>
  <bookViews>
    <workbookView xWindow="0" yWindow="0" windowWidth="21570" windowHeight="6270" tabRatio="92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<sst xmlns="http://schemas.openxmlformats.org/spreadsheetml/2006/main" count="1063" uniqueCount="574">
  <si>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</si>
  <si>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</si>
  <si>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</si>
  <si>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</si>
  <si>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</si>
  <si>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</si>
  <si>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</si>
  <si>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</si>
  <si>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</si>
  <si>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</si>
  <si>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</si>
  <si>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</si>
  <si>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</si>
  <si>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</si>
  <si>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</si>
  <si>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</si>
  <si>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</si>
  <si>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</si>
  <si>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</si>
  <si>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</si>
  <si>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</si>
  <si>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</si>
  <si>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</si>
  <si>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</si>
  <si>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</si>
  <si>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</si>
  <si>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</si>
  <si>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</si>
  <si>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</si>
  <si>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</si>
  <si>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</si>
  <si>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</si>
  <si>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</si>
  <si>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</si>
  <si>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</si>
  <si>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</si>
  <si>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</si>
  <si>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</si>
  <si>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</si>
  <si>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</si>
  <si>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</si>
  <si>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</si>
  <si>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</si>
  <si>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</si>
  <si>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</si>
  <si>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</si>
  <si>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</si>
  <si>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</si>
  <si>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</si>
  <si>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</si>
  <si>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</si>
  <si>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</si>
  <si>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</si>
  <si>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</si>
  <si>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</si>
  <si>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</si>
  <si>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</si>
  <si>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</si>
  <si>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</si>
  <si>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</si>
  <si>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</si>
  <si>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</si>
  <si>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</si>
  <si>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</si>
  <si>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</si>
  <si>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</si>
  <si>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</si>
  <si>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</si>
  <si>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</si>
  <si>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</si>
  <si>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</si>
  <si>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</si>
  <si>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</si>
  <si>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</si>
  <si>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</si>
  <si>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</si>
  <si>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</si>
  <si>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</si>
  <si>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</si>
  <si>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</si>
  <si>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</si>
  <si>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</si>
  <si>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</si>
  <si>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</si>
  <si>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</si>
  <si>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</si>
  <si>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</si>
  <si>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</si>
  <si>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</si>
  <si>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</si>
  <si>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</si>
  <si>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</si>
  <si>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</si>
  <si>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</si>
  <si>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</si>
  <si>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</si>
  <si>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</si>
  <si>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</si>
  <si>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</si>
  <si>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</si>
  <si>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</si>
  <si>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</si>
  <si>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</si>
  <si>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</si>
  <si>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</si>
  <si>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</si>
  <si>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</si>
  <si>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</si>
  <si>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</si>
  <si>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</si>
  <si>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</si>
  <si>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</si>
  <si>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</si>
  <si>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</si>
  <si>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</si>
  <si>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</si>
  <si>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</si>
  <si>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</si>
  <si>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</si>
  <si>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</si>
  <si>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</si>
  <si>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</si>
  <si>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</si>
  <si>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</si>
  <si>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</si>
  <si>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</si>
  <si>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</si>
  <si>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</si>
  <si>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</si>
  <si>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</si>
  <si>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</si>
  <si>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</si>
  <si>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</si>
  <si>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</si>
  <si>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</si>
  <si>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</si>
  <si>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</si>
  <si>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</si>
  <si>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</si>
  <si>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</si>
  <si>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</si>
  <si>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</si>
  <si>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</si>
  <si>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</si>
  <si>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</si>
  <si>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</si>
  <si>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</si>
  <si>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</si>
  <si>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</si>
  <si>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</si>
  <si>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</si>
  <si>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</si>
  <si>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</si>
  <si>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</si>
  <si>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</si>
  <si>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</si>
  <si>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</si>
  <si>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</si>
  <si>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</si>
  <si>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</si>
  <si>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</si>
  <si>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</si>
  <si>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</si>
  <si>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</si>
  <si>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</si>
  <si>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</si>
  <si>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</si>
  <si>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</si>
  <si>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</si>
  <si>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</si>
  <si>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</si>
  <si>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</si>
  <si>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</si>
  <si>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</si>
  <si>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</si>
  <si>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</si>
  <si>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</si>
  <si>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</si>
  <si>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</si>
  <si>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</si>
  <si>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</si>
  <si>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</si>
  <si>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</si>
  <si>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</si>
  <si>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</si>
  <si>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</si>
  <si>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</si>
  <si>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</si>
  <si>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</si>
  <si>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</si>
  <si>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</si>
  <si>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</si>
  <si>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</si>
  <si>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</si>
  <si>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</si>
  <si>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</si>
  <si>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</si>
  <si>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</si>
  <si>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</si>
  <si>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</si>
  <si>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</si>
  <si>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</si>
  <si>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</si>
  <si>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</si>
  <si>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</si>
  <si>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</si>
  <si>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</si>
  <si>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</si>
  <si>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</si>
  <si>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</si>
  <si>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</si>
  <si>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</si>
  <si>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</si>
  <si>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</si>
  <si>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</si>
  <si>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</si>
  <si>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</si>
  <si>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</si>
  <si>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</si>
  <si>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</si>
  <si>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</si>
  <si>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</si>
  <si>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</si>
  <si>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</si>
  <si>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</si>
  <si>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</si>
  <si>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</si>
  <si>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</si>
  <si>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</si>
  <si>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</si>
  <si>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</si>
  <si>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</si>
  <si>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</si>
  <si>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</si>
  <si>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</si>
  <si>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</si>
  <si>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</si>
  <si>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</si>
  <si>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</si>
  <si>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</si>
  <si>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</si>
  <si>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</si>
  <si>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</si>
  <si>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</si>
  <si>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</si>
  <si>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</si>
  <si>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</si>
  <si>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</si>
  <si>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</si>
  <si>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</si>
  <si>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</si>
  <si>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</si>
  <si>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</si>
  <si>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</si>
  <si>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</si>
  <si>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</si>
  <si>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</si>
  <si>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</si>
  <si>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</si>
  <si>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</si>
  <si>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</si>
  <si>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</si>
  <si>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</si>
  <si>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</si>
  <si>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</si>
  <si>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</si>
  <si>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</si>
  <si>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</si>
  <si>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</si>
  <si>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</si>
  <si>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</si>
  <si>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</si>
  <si>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</si>
  <si>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</si>
  <si>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</si>
  <si>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</si>
  <si>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</si>
  <si>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</si>
  <si>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</si>
  <si>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</si>
  <si>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</si>
  <si>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</si>
  <si>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</si>
  <si>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</si>
  <si>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</si>
  <si>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</si>
  <si>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</si>
  <si>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</si>
  <si>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</si>
  <si>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</si>
  <si>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</si>
  <si>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</si>
  <si>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</si>
  <si>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</si>
  <si>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</si>
  <si>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</si>
  <si>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</si>
  <si>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</si>
  <si>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</si>
  <si>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</si>
  <si>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</si>
  <si>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</si>
  <si>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</si>
  <si>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</si>
  <si>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</si>
  <si>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</si>
  <si>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</si>
  <si>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</si>
  <si>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</si>
  <si>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</si>
  <si>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</si>
  <si>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</si>
  <si>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</si>
  <si>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</si>
  <si>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</si>
  <si>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</si>
  <si>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</si>
  <si>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</si>
  <si>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</si>
  <si>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</si>
  <si>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</si>
  <si>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</si>
  <si>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</si>
  <si>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</si>
  <si>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</si>
  <si>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</si>
  <si>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</si>
  <si>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</si>
  <si>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</si>
  <si>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</si>
  <si>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</si>
  <si>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</si>
  <si>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</si>
  <si>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</si>
  <si>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</si>
  <si>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</si>
  <si>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</si>
  <si>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</si>
  <si>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</si>
  <si>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</si>
  <si>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</si>
  <si>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</si>
  <si>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</si>
  <si>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</si>
  <si>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</si>
  <si>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</si>
  <si>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</si>
  <si>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</si>
  <si>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</si>
  <si>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</si>
  <si>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</si>
  <si>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</si>
  <si>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</si>
  <si>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</si>
  <si>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</si>
  <si>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</si>
  <si>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</si>
  <si>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</si>
  <si>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</si>
  <si>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</si>
  <si>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</si>
  <si>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</si>
  <si>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</si>
  <si>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</si>
  <si>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</si>
  <si>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</si>
  <si>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</si>
  <si>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</si>
  <si>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</si>
  <si>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</si>
  <si>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</si>
  <si>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</si>
  <si>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</si>
  <si>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</si>
  <si>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</si>
  <si>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</si>
  <si>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</si>
  <si>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</si>
  <si>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</si>
  <si>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</si>
  <si>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</si>
  <si>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</si>
  <si>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</si>
  <si>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</si>
  <si>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</si>
  <si>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</si>
  <si>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</si>
  <si>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</si>
  <si>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</si>
  <si>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</si>
  <si>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</si>
  <si>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</si>
  <si>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</si>
  <si>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</si>
  <si>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</si>
  <si>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</si>
  <si>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</si>
  <si>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</si>
  <si>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</si>
  <si>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</si>
  <si>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</si>
  <si>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</si>
  <si>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</si>
  <si>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</si>
  <si>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</si>
  <si>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</si>
  <si>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</si>
  <si>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</si>
  <si>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</si>
  <si>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</si>
  <si>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</si>
  <si>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</si>
  <si>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</si>
  <si>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</si>
  <si>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</si>
  <si>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</si>
  <si>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</si>
  <si>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</si>
  <si>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</si>
  <si>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</si>
  <si>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</si>
  <si>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</si>
  <si>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</si>
  <si>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</si>
  <si>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</si>
  <si>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</si>
  <si>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</si>
  <si>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</si>
  <si>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</si>
  <si>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</si>
  <si>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</si>
  <si>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</si>
  <si>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</si>
  <si>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</si>
  <si>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</si>
  <si>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</si>
  <si>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</si>
  <si>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</si>
  <si>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</si>
  <si>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</si>
  <si>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</si>
  <si>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</si>
  <si>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</si>
  <si>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</si>
  <si>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</si>
  <si>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</si>
  <si>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</si>
  <si>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</si>
  <si>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</si>
  <si>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</si>
  <si>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</si>
  <si>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</si>
  <si>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</si>
  <si>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</si>
  <si>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</si>
  <si>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</si>
  <si>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</si>
  <si>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</si>
  <si>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</si>
  <si>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</si>
  <si>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</si>
  <si>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</si>
  <si>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</si>
  <si>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</si>
  <si>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</si>
  <si>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</si>
  <si>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</si>
  <si>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</si>
  <si>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</si>
  <si>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</si>
  <si>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</si>
  <si>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</si>
  <si>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</si>
  <si>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</si>
  <si>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</si>
  <si>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</si>
  <si>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</si>
  <si>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</si>
  <si>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</si>
  <si>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</si>
  <si>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</si>
  <si>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</si>
  <si>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</si>
  <si>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</si>
  <si>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</si>
  <si>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</si>
  <si>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</si>
  <si>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</si>
  <si>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</si>
  <si>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</si>
  <si>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</si>
  <si>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</si>
  <si>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</si>
  <si>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</si>
  <si>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</si>
  <si>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</si>
  <si>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</si>
  <si>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</si>
  <si>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</si>
  <si>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</si>
  <si>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</si>
  <si>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</si>
  <si>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</si>
  <si>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</si>
  <si>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</si>
  <si>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</si>
  <si>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</si>
  <si>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</si>
  <si>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</si>
  <si>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</si>
  <si>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</si>
  <si>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</si>
  <si>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</si>
  <si>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</si>
  <si>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</si>
  <si>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</si>
  <si>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</si>
  <si>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</si>
  <si>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</si>
  <si>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</si>
  <si>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</si>
  <si>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</si>
  <si>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</si>
  <si>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</si>
  <si>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</si>
  <si>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</si>
  <si>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</si>
  <si>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</si>
  <si>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</si>
  <si>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</si>
  <si>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</si>
  <si>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</si>
  <si>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</si>
  <si>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</si>
  <si>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</si>
  <si>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</si>
  <si>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</si>
  <si>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</si>
  <si>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</si>
  <si>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</si>
  <si>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</si>
  <si>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5.19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</si>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</sst>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69"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56" fillId="0" borderId="0" xfId="50" applyFont="1" applyFill="1" applyAlignment="1"/>
    <xf numFmtId="0" fontId="66" fillId="0" borderId="33"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1"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13" t="s">
        <v>70</v>
      </c>
      <c r="F1" s="16"/>
      <c r="G1" s="16"/>
    </row>
    <row r="2" spans="1:22" s="12" customFormat="1" ht="18.75" customHeight="1" x14ac:dyDescent="0.3">
      <c r="A2" s="18"/>
      <c r="C2" s="212" t="s">
        <v>11</v>
      </c>
      <c r="F2" s="16"/>
      <c r="G2" s="16"/>
    </row>
    <row r="3" spans="1:22" s="12" customFormat="1" ht="18.75" customHeight="1" x14ac:dyDescent="0.3">
      <c r="A3" s="18"/>
      <c r="C3" s="212" t="s">
        <v>69</v>
      </c>
      <c r="F3" s="16"/>
      <c r="G3" s="16"/>
    </row>
    <row r="4" spans="1:22" s="12" customFormat="1" ht="18.75" x14ac:dyDescent="0.3">
      <c r="A4" s="17"/>
      <c r="F4" s="16"/>
      <c r="G4" s="16"/>
      <c r="H4" s="15"/>
    </row>
    <row r="5" spans="1:22" s="12" customFormat="1" ht="15.75" x14ac:dyDescent="0.25">
      <c r="A5" s="245" t="s">
        <v>550</v>
      </c>
      <c r="B5" s="245"/>
      <c r="C5" s="245"/>
      <c r="D5" s="134"/>
      <c r="E5" s="134"/>
      <c r="F5" s="134"/>
      <c r="G5" s="134"/>
      <c r="H5" s="134"/>
      <c r="I5" s="134"/>
      <c r="J5" s="134"/>
    </row>
    <row r="6" spans="1:22" s="12" customFormat="1" ht="18.75" x14ac:dyDescent="0.3">
      <c r="A6" s="17" t="s">
        <v>426</v>
      </c>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434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452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52" t="s">
        <v>539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375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3" t="s">
        <v>428</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164" t="s">
        <v>427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2"/>
      <c r="B24" s="243"/>
      <c r="C24" s="24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166" t="s">
        <v>396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166" t="s">
        <v>429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166" t="s">
        <v>395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166"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166"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166"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166"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166"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166" t="s">
        <v>430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431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2"/>
      <c r="B39" s="243"/>
      <c r="C39" s="244"/>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
        <v>425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18"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18"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18"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18"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18"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18" t="s">
        <v>432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2"/>
      <c r="B47" s="243"/>
      <c r="C47" s="24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19">
        <v>32.748118605427571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19">
        <v>27.447855036791541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
        <v>434</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H_TP1100.PR.0052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350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101</v>
      </c>
      <c r="C19" s="254" t="s">
        <v>266</v>
      </c>
      <c r="D19" s="253" t="s">
        <v>265</v>
      </c>
      <c r="E19" s="253" t="s">
        <v>100</v>
      </c>
      <c r="F19" s="253" t="s">
        <v>99</v>
      </c>
      <c r="G19" s="253" t="s">
        <v>261</v>
      </c>
      <c r="H19" s="253" t="s">
        <v>98</v>
      </c>
      <c r="I19" s="253" t="s">
        <v>97</v>
      </c>
      <c r="J19" s="253" t="s">
        <v>96</v>
      </c>
      <c r="K19" s="253" t="s">
        <v>95</v>
      </c>
      <c r="L19" s="253" t="s">
        <v>94</v>
      </c>
      <c r="M19" s="253" t="s">
        <v>93</v>
      </c>
      <c r="N19" s="253" t="s">
        <v>92</v>
      </c>
      <c r="O19" s="253" t="s">
        <v>91</v>
      </c>
      <c r="P19" s="253" t="s">
        <v>90</v>
      </c>
      <c r="Q19" s="253" t="s">
        <v>264</v>
      </c>
      <c r="R19" s="253"/>
      <c r="S19" s="256" t="s">
        <v>344</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2" t="s">
        <v>262</v>
      </c>
      <c r="R20" s="43" t="s">
        <v>263</v>
      </c>
      <c r="S20" s="256"/>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
        <v>434</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'2. паспорт  ТП'!A11:S11</f>
        <v>H_TP1100.PR.0052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354</v>
      </c>
      <c r="B19" s="248"/>
      <c r="C19" s="248"/>
      <c r="D19" s="248"/>
      <c r="E19" s="248"/>
      <c r="F19" s="248"/>
      <c r="G19" s="248"/>
      <c r="H19" s="248"/>
      <c r="I19" s="248"/>
      <c r="J19" s="248"/>
      <c r="K19" s="248"/>
      <c r="L19" s="248"/>
      <c r="M19" s="248"/>
      <c r="N19" s="248"/>
      <c r="O19" s="248"/>
      <c r="P19" s="248"/>
      <c r="Q19" s="248"/>
      <c r="R19" s="248"/>
      <c r="S19" s="248"/>
      <c r="T19" s="248"/>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175</v>
      </c>
      <c r="C21" s="263"/>
      <c r="D21" s="266" t="s">
        <v>113</v>
      </c>
      <c r="E21" s="262" t="s">
        <v>383</v>
      </c>
      <c r="F21" s="263"/>
      <c r="G21" s="262" t="s">
        <v>189</v>
      </c>
      <c r="H21" s="263"/>
      <c r="I21" s="262" t="s">
        <v>112</v>
      </c>
      <c r="J21" s="263"/>
      <c r="K21" s="266" t="s">
        <v>111</v>
      </c>
      <c r="L21" s="262" t="s">
        <v>110</v>
      </c>
      <c r="M21" s="263"/>
      <c r="N21" s="262" t="s">
        <v>379</v>
      </c>
      <c r="O21" s="263"/>
      <c r="P21" s="266" t="s">
        <v>109</v>
      </c>
      <c r="Q21" s="272" t="s">
        <v>108</v>
      </c>
      <c r="R21" s="273"/>
      <c r="S21" s="272" t="s">
        <v>107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1" t="s">
        <v>106</v>
      </c>
      <c r="R22" s="91" t="s">
        <v>353</v>
      </c>
      <c r="S22" s="91" t="s">
        <v>105</v>
      </c>
      <c r="T22" s="91" t="s">
        <v>104</v>
      </c>
    </row>
    <row r="23" spans="1:113" ht="51.75" customHeight="1" x14ac:dyDescent="0.25">
      <c r="A23" s="271"/>
      <c r="B23" s="132" t="s">
        <v>102</v>
      </c>
      <c r="C23" s="132" t="s">
        <v>103</v>
      </c>
      <c r="D23" s="267"/>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61"/>
      <c r="C29" s="261"/>
      <c r="D29" s="261"/>
      <c r="E29" s="261"/>
      <c r="F29" s="261"/>
      <c r="G29" s="261"/>
      <c r="H29" s="261"/>
      <c r="I29" s="261"/>
      <c r="J29" s="261"/>
      <c r="K29" s="261"/>
      <c r="L29" s="261"/>
      <c r="M29" s="261"/>
      <c r="N29" s="261"/>
      <c r="O29" s="261"/>
      <c r="P29" s="261"/>
      <c r="Q29" s="261"/>
      <c r="R29" s="2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
        <v>434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'3.1. паспорт Техсостояние ПС'!A13:T13</f>
        <v>H_TP1100.PR.0052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356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8" customFormat="1" ht="21" customHeight="1" x14ac:dyDescent="0.25"/>
    <row r="21" spans="1:27" ht="15.75" customHeight="1" x14ac:dyDescent="0.25">
      <c r="A21" s="280" t="s">
        <v>6</v>
      </c>
      <c r="B21" s="276" t="s">
        <v>363</v>
      </c>
      <c r="C21" s="277"/>
      <c r="D21" s="276" t="s">
        <v>365</v>
      </c>
      <c r="E21" s="277"/>
      <c r="F21" s="272" t="s">
        <v>95</v>
      </c>
      <c r="G21" s="274"/>
      <c r="H21" s="274"/>
      <c r="I21" s="273"/>
      <c r="J21" s="280" t="s">
        <v>366</v>
      </c>
      <c r="K21" s="276" t="s">
        <v>367</v>
      </c>
      <c r="L21" s="277"/>
      <c r="M21" s="276" t="s">
        <v>368</v>
      </c>
      <c r="N21" s="277"/>
      <c r="O21" s="276" t="s">
        <v>355</v>
      </c>
      <c r="P21" s="277"/>
      <c r="Q21" s="276" t="s">
        <v>118</v>
      </c>
      <c r="R21" s="277"/>
      <c r="S21" s="280" t="s">
        <v>117</v>
      </c>
      <c r="T21" s="280" t="s">
        <v>369</v>
      </c>
      <c r="U21" s="280" t="s">
        <v>364</v>
      </c>
      <c r="V21" s="276" t="s">
        <v>116</v>
      </c>
      <c r="W21" s="277"/>
      <c r="X21" s="272" t="s">
        <v>108</v>
      </c>
      <c r="Y21" s="274"/>
      <c r="Z21" s="272" t="s">
        <v>107</v>
      </c>
      <c r="AA21" s="274"/>
    </row>
    <row r="22" spans="1:27" ht="216" customHeight="1" x14ac:dyDescent="0.25">
      <c r="A22" s="282"/>
      <c r="B22" s="278"/>
      <c r="C22" s="279"/>
      <c r="D22" s="278"/>
      <c r="E22" s="279"/>
      <c r="F22" s="272" t="s">
        <v>115</v>
      </c>
      <c r="G22" s="273"/>
      <c r="H22" s="272" t="s">
        <v>114</v>
      </c>
      <c r="I22" s="273"/>
      <c r="J22" s="281"/>
      <c r="K22" s="278"/>
      <c r="L22" s="279"/>
      <c r="M22" s="278"/>
      <c r="N22" s="279"/>
      <c r="O22" s="278"/>
      <c r="P22" s="279"/>
      <c r="Q22" s="278"/>
      <c r="R22" s="279"/>
      <c r="S22" s="281"/>
      <c r="T22" s="281"/>
      <c r="U22" s="281"/>
      <c r="V22" s="278"/>
      <c r="W22" s="279"/>
      <c r="X22" s="91" t="s">
        <v>106</v>
      </c>
      <c r="Y22" s="91" t="s">
        <v>353</v>
      </c>
      <c r="Z22" s="91" t="s">
        <v>105</v>
      </c>
      <c r="AA22" s="91" t="s">
        <v>104</v>
      </c>
    </row>
    <row r="23" spans="1:27" ht="60" customHeight="1" x14ac:dyDescent="0.25">
      <c r="A23" s="281"/>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f>
        <v>Год раскрытия информации: 2023 год</v>
      </c>
      <c r="B5" s="245"/>
      <c r="C5" s="24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
        <v>434</v>
      </c>
      <c r="B9" s="251"/>
      <c r="C9" s="251"/>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'3.2 паспорт Техсостояние ЛЭП'!A12:AA12</f>
        <v>H_TP1100.PR.0052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349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146" t="s">
        <v>433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146"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7"/>
      <c r="AB6" s="12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7"/>
      <c r="AB7" s="127"/>
    </row>
    <row r="8" spans="1:28" ht="15.75" x14ac:dyDescent="0.25">
      <c r="A8" s="250" t="s">
        <v>434</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28"/>
      <c r="AB8" s="12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9"/>
      <c r="AB9" s="12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7"/>
      <c r="AB10" s="127"/>
    </row>
    <row r="11" spans="1:28" x14ac:dyDescent="0.25">
      <c r="A11" s="251" t="str">
        <f>'3.3 паспорт описание'!A12:C12</f>
        <v>H_TP1100.PR.0052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28"/>
      <c r="AB11" s="12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9"/>
      <c r="AB12" s="12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28"/>
      <c r="AB14" s="12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9"/>
      <c r="AB15" s="12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38"/>
      <c r="AB16" s="13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38"/>
      <c r="AB17" s="13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38"/>
      <c r="AB18" s="13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38"/>
      <c r="AB19" s="13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39"/>
      <c r="AB20" s="13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39"/>
      <c r="AB21" s="139"/>
    </row>
    <row r="22" spans="1:28" x14ac:dyDescent="0.25">
      <c r="A22" s="285" t="s">
        <v>380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40"/>
      <c r="AB22" s="140"/>
    </row>
    <row r="23" spans="1:28" ht="32.25" customHeight="1" x14ac:dyDescent="0.25">
      <c r="A23" s="287" t="s">
        <v>257</v>
      </c>
      <c r="B23" s="288"/>
      <c r="C23" s="288"/>
      <c r="D23" s="288"/>
      <c r="E23" s="288"/>
      <c r="F23" s="288"/>
      <c r="G23" s="288"/>
      <c r="H23" s="288"/>
      <c r="I23" s="288"/>
      <c r="J23" s="288"/>
      <c r="K23" s="288"/>
      <c r="L23" s="289"/>
      <c r="M23" s="286" t="s">
        <v>258</v>
      </c>
      <c r="N23" s="286"/>
      <c r="O23" s="286"/>
      <c r="P23" s="286"/>
      <c r="Q23" s="286"/>
      <c r="R23" s="286"/>
      <c r="S23" s="286"/>
      <c r="T23" s="286"/>
      <c r="U23" s="286"/>
      <c r="V23" s="286"/>
      <c r="W23" s="286"/>
      <c r="X23" s="286"/>
      <c r="Y23" s="286"/>
      <c r="Z23" s="286"/>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
        <v>434</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'3.4. Паспорт надежность'!A11:Z11</f>
        <v>H_TP1100.PR.0052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357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55" zoomScaleNormal="55" workbookViewId="0">
      <selection activeCell="B1" sqref="B1:AJ1048576"/>
    </sheetView>
  </sheetViews>
  <sheetFormatPr defaultColWidth="9.140625" defaultRowHeight="15" x14ac:dyDescent="0.25"/>
  <cols>
    <col min="1" max="1" width="60.71093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
        <v>434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H_TP1100.PR.0052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2"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358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16" customFormat="1" ht="20.25" customHeight="1" x14ac:dyDescent="0.3">
      <c r="AO22" s="217"/>
      <c r="AP22" s="217"/>
      <c r="AQ22" s="217"/>
      <c r="AR22" s="212"/>
    </row>
    <row r="23" spans="1:45" s="3" customFormat="1" ht="15" customHeight="1" x14ac:dyDescent="0.2">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row>
    <row r="24" spans="1:45" s="216" customFormat="1" ht="14.25" customHeight="1" thickBot="1" x14ac:dyDescent="0.3">
      <c r="A24" s="361" t="s">
        <v>246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7"/>
      <c r="AN24" s="107"/>
      <c r="AO24" s="220"/>
      <c r="AP24" s="220"/>
      <c r="AQ24" s="220"/>
      <c r="AR24" s="220"/>
      <c r="AS24" s="113"/>
    </row>
    <row r="25" spans="1:45" s="216" customFormat="1" ht="12.75" customHeight="1" x14ac:dyDescent="0.25">
      <c r="A25" s="340" t="s">
        <v>556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8"/>
      <c r="AN25" s="359" t="s">
        <v>245</v>
      </c>
      <c r="AO25" s="359"/>
      <c r="AP25" s="359"/>
      <c r="AQ25" s="360"/>
      <c r="AR25" s="360"/>
      <c r="AS25" s="113"/>
    </row>
    <row r="26" spans="1:45" s="216" customFormat="1" ht="17.25" customHeight="1" x14ac:dyDescent="0.25">
      <c r="A26" s="311" t="s">
        <v>244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349" t="s">
        <v>243</v>
      </c>
      <c r="AO26" s="350"/>
      <c r="AP26" s="351"/>
      <c r="AQ26" s="347"/>
      <c r="AR26" s="352"/>
      <c r="AS26" s="113"/>
    </row>
    <row r="27" spans="1:45" s="216" customFormat="1" ht="17.25" customHeight="1" x14ac:dyDescent="0.25">
      <c r="A27" s="311" t="s">
        <v>242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349" t="s">
        <v>241</v>
      </c>
      <c r="AO27" s="350"/>
      <c r="AP27" s="351"/>
      <c r="AQ27" s="347"/>
      <c r="AR27" s="352"/>
      <c r="AS27" s="113"/>
    </row>
    <row r="28" spans="1:45" s="216" customFormat="1" ht="27.75" customHeight="1" thickBot="1" x14ac:dyDescent="0.3">
      <c r="A28" s="353" t="s">
        <v>240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08"/>
      <c r="AN28" s="356" t="s">
        <v>557</v>
      </c>
      <c r="AO28" s="357"/>
      <c r="AP28" s="358"/>
      <c r="AQ28" s="347"/>
      <c r="AR28" s="352"/>
      <c r="AS28" s="113"/>
    </row>
    <row r="29" spans="1:45" s="216" customFormat="1" ht="17.25" customHeight="1" x14ac:dyDescent="0.25">
      <c r="A29" s="342" t="s">
        <v>239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9"/>
      <c r="AL29" s="339"/>
      <c r="AM29" s="108"/>
      <c r="AN29" s="345"/>
      <c r="AO29" s="346"/>
      <c r="AP29" s="346"/>
      <c r="AQ29" s="347"/>
      <c r="AR29" s="348"/>
      <c r="AS29" s="113"/>
    </row>
    <row r="30" spans="1:45" s="216" customFormat="1" ht="17.25" customHeight="1" x14ac:dyDescent="0.25">
      <c r="A30" s="311" t="s">
        <v>558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s="216" customFormat="1" ht="17.25" customHeight="1" x14ac:dyDescent="0.25">
      <c r="A31" s="311" t="s">
        <v>238</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221"/>
      <c r="AP31" s="221"/>
      <c r="AQ31" s="221"/>
      <c r="AR31" s="221"/>
      <c r="AS31" s="113"/>
    </row>
    <row r="32" spans="1:45" s="216" customFormat="1" ht="17.25" customHeight="1" x14ac:dyDescent="0.25">
      <c r="A32" s="311" t="s">
        <v>217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s="216" customFormat="1" ht="17.25" customHeight="1" x14ac:dyDescent="0.25">
      <c r="A33" s="311" t="s">
        <v>237</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108"/>
      <c r="AN33" s="108"/>
      <c r="AO33" s="108"/>
      <c r="AP33" s="108"/>
      <c r="AQ33" s="108"/>
      <c r="AR33" s="108"/>
      <c r="AS33" s="113"/>
    </row>
    <row r="34" spans="1:45" s="216" customFormat="1" ht="17.25" customHeight="1" x14ac:dyDescent="0.25">
      <c r="A34" s="311" t="s">
        <v>236</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s="216"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s="216" customFormat="1" ht="17.25" customHeight="1" thickBot="1" x14ac:dyDescent="0.3">
      <c r="A36" s="327" t="s">
        <v>210</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8"/>
      <c r="AN36" s="108"/>
      <c r="AO36" s="108"/>
      <c r="AP36" s="108"/>
      <c r="AQ36" s="108"/>
      <c r="AR36" s="108"/>
      <c r="AS36" s="113"/>
    </row>
    <row r="37" spans="1:45" s="216" customFormat="1"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8"/>
      <c r="AN37" s="108"/>
      <c r="AO37" s="108"/>
      <c r="AP37" s="108"/>
      <c r="AQ37" s="108"/>
      <c r="AR37" s="108"/>
      <c r="AS37" s="113"/>
    </row>
    <row r="38" spans="1:45" s="216" customFormat="1" ht="17.25" customHeight="1" x14ac:dyDescent="0.25">
      <c r="A38" s="311" t="s">
        <v>235</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s="216" customFormat="1" ht="17.25" customHeight="1" thickBot="1" x14ac:dyDescent="0.3">
      <c r="A39" s="327" t="s">
        <v>234</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8"/>
      <c r="AN39" s="108"/>
      <c r="AO39" s="108"/>
      <c r="AP39" s="108"/>
      <c r="AQ39" s="108"/>
      <c r="AR39" s="108"/>
      <c r="AS39" s="113"/>
    </row>
    <row r="40" spans="1:45" s="216" customFormat="1" ht="17.25" customHeight="1" x14ac:dyDescent="0.25">
      <c r="A40" s="340" t="s">
        <v>559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8"/>
      <c r="AN40" s="108"/>
      <c r="AO40" s="108"/>
      <c r="AP40" s="108"/>
      <c r="AQ40" s="108"/>
      <c r="AR40" s="108"/>
      <c r="AS40" s="113"/>
    </row>
    <row r="41" spans="1:45" s="216" customFormat="1" ht="17.25" customHeight="1" x14ac:dyDescent="0.25">
      <c r="A41" s="311" t="s">
        <v>233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s="216" customFormat="1" ht="17.25" customHeight="1" x14ac:dyDescent="0.25">
      <c r="A42" s="311" t="s">
        <v>232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s="216" customFormat="1" ht="17.25" customHeight="1" x14ac:dyDescent="0.25">
      <c r="A43" s="311" t="s">
        <v>231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s="216" customFormat="1" ht="17.25" customHeight="1" x14ac:dyDescent="0.25">
      <c r="A44" s="311" t="s">
        <v>230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s="216" customFormat="1" ht="17.25" customHeight="1" x14ac:dyDescent="0.25">
      <c r="A45" s="311" t="s">
        <v>229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s="216" customFormat="1" ht="17.25" customHeight="1" thickBot="1" x14ac:dyDescent="0.3">
      <c r="A46" s="333" t="s">
        <v>560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8"/>
      <c r="AN46" s="108"/>
      <c r="AO46" s="108"/>
      <c r="AP46" s="108"/>
      <c r="AQ46" s="108"/>
      <c r="AR46" s="108"/>
      <c r="AS46" s="113"/>
    </row>
    <row r="47" spans="1:45" s="216" customFormat="1" ht="24" customHeight="1" x14ac:dyDescent="0.25">
      <c r="A47" s="336" t="s">
        <v>228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561</v>
      </c>
      <c r="AN47" s="323"/>
      <c r="AO47" s="222" t="s">
        <v>562</v>
      </c>
      <c r="AP47" s="222" t="s">
        <v>563</v>
      </c>
      <c r="AQ47" s="113"/>
    </row>
    <row r="48" spans="1:45" s="216" customFormat="1" ht="12" customHeight="1" x14ac:dyDescent="0.25">
      <c r="A48" s="311" t="s">
        <v>227</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23"/>
      <c r="AP48" s="223"/>
      <c r="AQ48" s="113"/>
    </row>
    <row r="49" spans="1:43" s="216" customFormat="1" ht="12" customHeight="1" x14ac:dyDescent="0.25">
      <c r="A49" s="311" t="s">
        <v>226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23"/>
      <c r="AP49" s="223"/>
      <c r="AQ49" s="113"/>
    </row>
    <row r="50" spans="1:43" s="216" customFormat="1" ht="12" customHeight="1" thickBot="1" x14ac:dyDescent="0.3">
      <c r="A50" s="327" t="s">
        <v>564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4"/>
      <c r="AP50" s="224"/>
      <c r="AQ50" s="113"/>
    </row>
    <row r="51" spans="1:43" s="216"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6" customFormat="1" ht="24" customHeight="1" x14ac:dyDescent="0.25">
      <c r="A52" s="321" t="s">
        <v>225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561</v>
      </c>
      <c r="AN52" s="323"/>
      <c r="AO52" s="222" t="s">
        <v>562</v>
      </c>
      <c r="AP52" s="222" t="s">
        <v>563</v>
      </c>
      <c r="AQ52" s="113"/>
    </row>
    <row r="53" spans="1:43" s="216" customFormat="1" ht="11.25" customHeight="1" x14ac:dyDescent="0.25">
      <c r="A53" s="330" t="s">
        <v>224</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29"/>
      <c r="AP53" s="229"/>
      <c r="AQ53" s="113"/>
    </row>
    <row r="54" spans="1:43" s="216" customFormat="1" ht="12" customHeight="1" x14ac:dyDescent="0.25">
      <c r="A54" s="311" t="s">
        <v>223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23"/>
      <c r="AP54" s="223"/>
      <c r="AQ54" s="113"/>
    </row>
    <row r="55" spans="1:43" s="216" customFormat="1" ht="12" customHeight="1" x14ac:dyDescent="0.25">
      <c r="A55" s="311" t="s">
        <v>222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23"/>
      <c r="AP55" s="223"/>
      <c r="AQ55" s="113"/>
    </row>
    <row r="56" spans="1:43" s="216" customFormat="1" ht="12" customHeight="1" thickBot="1" x14ac:dyDescent="0.3">
      <c r="A56" s="327" t="s">
        <v>221</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4"/>
      <c r="AP56" s="224"/>
      <c r="AQ56" s="113"/>
    </row>
    <row r="57" spans="1:43" s="216"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8"/>
      <c r="AN57" s="108"/>
      <c r="AO57" s="231"/>
      <c r="AP57" s="231"/>
      <c r="AQ57" s="107"/>
    </row>
    <row r="58" spans="1:43" s="216" customFormat="1" ht="24" customHeight="1" x14ac:dyDescent="0.25">
      <c r="A58" s="321" t="s">
        <v>565</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561</v>
      </c>
      <c r="AN58" s="323"/>
      <c r="AO58" s="222" t="s">
        <v>562</v>
      </c>
      <c r="AP58" s="222" t="s">
        <v>563</v>
      </c>
      <c r="AQ58" s="113"/>
    </row>
    <row r="59" spans="1:43" s="216" customFormat="1" ht="12.75" customHeight="1" x14ac:dyDescent="0.25">
      <c r="A59" s="324" t="s">
        <v>220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32"/>
      <c r="AP59" s="232"/>
      <c r="AQ59" s="233"/>
    </row>
    <row r="60" spans="1:43" s="216" customFormat="1" ht="12" customHeight="1" x14ac:dyDescent="0.25">
      <c r="A60" s="311" t="s">
        <v>219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23"/>
      <c r="AP60" s="223"/>
      <c r="AQ60" s="113"/>
    </row>
    <row r="61" spans="1:43" s="216" customFormat="1" ht="12" customHeight="1" x14ac:dyDescent="0.25">
      <c r="A61" s="311" t="s">
        <v>218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23"/>
      <c r="AP61" s="223"/>
      <c r="AQ61" s="113"/>
    </row>
    <row r="62" spans="1:43" s="216" customFormat="1" ht="12" customHeight="1" x14ac:dyDescent="0.25">
      <c r="A62" s="311" t="s">
        <v>217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23"/>
      <c r="AP62" s="223"/>
      <c r="AQ62" s="113"/>
    </row>
    <row r="63" spans="1:43" s="216"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23"/>
      <c r="AP63" s="223"/>
      <c r="AQ63" s="113"/>
    </row>
    <row r="64" spans="1:43" s="216"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23"/>
      <c r="AP64" s="223"/>
      <c r="AQ64" s="113"/>
    </row>
    <row r="65" spans="1:43" s="216" customFormat="1" ht="12" customHeight="1" x14ac:dyDescent="0.25">
      <c r="A65" s="311" t="s">
        <v>216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23"/>
      <c r="AP65" s="223"/>
      <c r="AQ65" s="113"/>
    </row>
    <row r="66" spans="1:43" s="216" customFormat="1" ht="27.75" customHeight="1" x14ac:dyDescent="0.25">
      <c r="A66" s="306" t="s">
        <v>566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34"/>
      <c r="AP66" s="234"/>
      <c r="AQ66" s="233"/>
    </row>
    <row r="67" spans="1:43" s="216" customFormat="1" ht="11.25" customHeight="1" x14ac:dyDescent="0.25">
      <c r="A67" s="311" t="s">
        <v>212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23"/>
      <c r="AP67" s="223"/>
      <c r="AQ67" s="113"/>
    </row>
    <row r="68" spans="1:43" s="216" customFormat="1" ht="25.5" customHeight="1" x14ac:dyDescent="0.25">
      <c r="A68" s="306" t="s">
        <v>567</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34"/>
      <c r="AP68" s="234"/>
      <c r="AQ68" s="233"/>
    </row>
    <row r="69" spans="1:43" s="216" customFormat="1" ht="12" customHeight="1" x14ac:dyDescent="0.25">
      <c r="A69" s="311" t="s">
        <v>211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23"/>
      <c r="AP69" s="223"/>
      <c r="AQ69" s="113"/>
    </row>
    <row r="70" spans="1:43" s="216" customFormat="1" ht="12.75" customHeight="1" x14ac:dyDescent="0.25">
      <c r="A70" s="315" t="s">
        <v>215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09"/>
      <c r="AL70" s="309"/>
      <c r="AM70" s="309"/>
      <c r="AN70" s="309"/>
      <c r="AO70" s="234"/>
      <c r="AP70" s="234"/>
      <c r="AQ70" s="233"/>
    </row>
    <row r="71" spans="1:43" s="216" customFormat="1" ht="12" customHeight="1" x14ac:dyDescent="0.25">
      <c r="A71" s="311" t="s">
        <v>210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23"/>
      <c r="AP71" s="223"/>
      <c r="AQ71" s="113"/>
    </row>
    <row r="72" spans="1:43" s="216" customFormat="1" ht="12.75" customHeight="1" thickBot="1" x14ac:dyDescent="0.3">
      <c r="A72" s="317" t="s">
        <v>214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5"/>
      <c r="AP72" s="235"/>
      <c r="AQ72" s="233"/>
    </row>
    <row r="73" spans="1:43" s="216"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8"/>
      <c r="AN73" s="108"/>
      <c r="AO73" s="231"/>
      <c r="AP73" s="231"/>
      <c r="AQ73" s="107"/>
    </row>
    <row r="74" spans="1:43" s="216" customFormat="1" ht="25.5" customHeight="1" x14ac:dyDescent="0.25">
      <c r="A74" s="321" t="s">
        <v>213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561</v>
      </c>
      <c r="AN74" s="323"/>
      <c r="AO74" s="222" t="s">
        <v>562</v>
      </c>
      <c r="AP74" s="222" t="s">
        <v>563</v>
      </c>
      <c r="AQ74" s="113"/>
    </row>
    <row r="75" spans="1:43" s="216" customFormat="1" ht="25.5" customHeight="1" x14ac:dyDescent="0.25">
      <c r="A75" s="306" t="s">
        <v>567</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36"/>
      <c r="AP75" s="236"/>
      <c r="AQ75" s="233"/>
    </row>
    <row r="76" spans="1:43" s="216" customFormat="1" ht="12" customHeight="1" x14ac:dyDescent="0.25">
      <c r="A76" s="311" t="s">
        <v>212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37"/>
      <c r="AP76" s="237"/>
      <c r="AQ76" s="113"/>
    </row>
    <row r="77" spans="1:43" s="216" customFormat="1" ht="12" customHeight="1" x14ac:dyDescent="0.25">
      <c r="A77" s="311" t="s">
        <v>211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37"/>
      <c r="AP77" s="237"/>
      <c r="AQ77" s="113"/>
    </row>
    <row r="78" spans="1:43" s="216" customFormat="1" ht="12" customHeight="1" x14ac:dyDescent="0.25">
      <c r="A78" s="311" t="s">
        <v>210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37"/>
      <c r="AP78" s="237"/>
      <c r="AQ78" s="113"/>
    </row>
    <row r="79" spans="1:43" s="216" customFormat="1" ht="12" customHeight="1" x14ac:dyDescent="0.25">
      <c r="A79" s="311" t="s">
        <v>209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37"/>
      <c r="AP79" s="237"/>
      <c r="AQ79" s="113"/>
    </row>
    <row r="80" spans="1:43" s="216" customFormat="1" ht="12" customHeight="1" x14ac:dyDescent="0.25">
      <c r="A80" s="311" t="s">
        <v>208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37"/>
      <c r="AP80" s="237"/>
      <c r="AQ80" s="113"/>
    </row>
    <row r="81" spans="1:45" s="216" customFormat="1" ht="12.75" customHeight="1" x14ac:dyDescent="0.25">
      <c r="A81" s="311" t="s">
        <v>207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37"/>
      <c r="AP81" s="237"/>
      <c r="AQ81" s="113"/>
    </row>
    <row r="82" spans="1:45" s="216" customFormat="1" ht="12.75" customHeight="1" x14ac:dyDescent="0.25">
      <c r="A82" s="311" t="s">
        <v>206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37"/>
      <c r="AP82" s="237"/>
      <c r="AQ82" s="113"/>
    </row>
    <row r="83" spans="1:45" s="216" customFormat="1" ht="12" customHeight="1" x14ac:dyDescent="0.25">
      <c r="A83" s="315" t="s">
        <v>205</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09"/>
      <c r="AL83" s="309"/>
      <c r="AM83" s="310"/>
      <c r="AN83" s="310"/>
      <c r="AO83" s="236"/>
      <c r="AP83" s="236"/>
      <c r="AQ83" s="233"/>
    </row>
    <row r="84" spans="1:45" s="216" customFormat="1" ht="12" customHeight="1" x14ac:dyDescent="0.25">
      <c r="A84" s="315" t="s">
        <v>568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09"/>
      <c r="AL84" s="309"/>
      <c r="AM84" s="310"/>
      <c r="AN84" s="310"/>
      <c r="AO84" s="236"/>
      <c r="AP84" s="236"/>
      <c r="AQ84" s="233"/>
    </row>
    <row r="85" spans="1:45" s="216" customFormat="1" ht="12" customHeight="1" x14ac:dyDescent="0.25">
      <c r="A85" s="311" t="s">
        <v>204</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37"/>
      <c r="AP85" s="237"/>
      <c r="AQ85" s="107"/>
    </row>
    <row r="86" spans="1:45" s="216" customFormat="1" ht="27.75" customHeight="1" x14ac:dyDescent="0.25">
      <c r="A86" s="306" t="s">
        <v>569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36"/>
      <c r="AP86" s="236"/>
      <c r="AQ86" s="233"/>
    </row>
    <row r="87" spans="1:45" s="216" customFormat="1" x14ac:dyDescent="0.25">
      <c r="A87" s="306" t="s">
        <v>570</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36"/>
      <c r="AP87" s="236"/>
      <c r="AQ87" s="233"/>
    </row>
    <row r="88" spans="1:45" s="216" customFormat="1" ht="14.25" customHeight="1" x14ac:dyDescent="0.25">
      <c r="A88" s="295" t="s">
        <v>571</v>
      </c>
      <c r="B88" s="296"/>
      <c r="C88" s="296"/>
      <c r="D88" s="29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98"/>
      <c r="AL88" s="299"/>
      <c r="AM88" s="300"/>
      <c r="AN88" s="301"/>
      <c r="AO88" s="236"/>
      <c r="AP88" s="236"/>
      <c r="AQ88" s="233"/>
    </row>
    <row r="89" spans="1:45" s="216" customFormat="1" x14ac:dyDescent="0.25">
      <c r="A89" s="295" t="s">
        <v>572</v>
      </c>
      <c r="B89" s="296"/>
      <c r="C89" s="296"/>
      <c r="D89" s="29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98"/>
      <c r="AL89" s="299"/>
      <c r="AM89" s="300"/>
      <c r="AN89" s="301"/>
      <c r="AO89" s="236"/>
      <c r="AP89" s="236"/>
      <c r="AQ89" s="107"/>
    </row>
    <row r="90" spans="1:45" s="216" customFormat="1" ht="12" customHeight="1" thickBot="1" x14ac:dyDescent="0.3">
      <c r="A90" s="239" t="s">
        <v>573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2"/>
      <c r="AL90" s="303"/>
      <c r="AM90" s="304"/>
      <c r="AN90" s="305"/>
      <c r="AO90" s="241"/>
      <c r="AP90" s="241"/>
      <c r="AQ90" s="113"/>
    </row>
    <row r="91" spans="1:45" s="216"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16"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16"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16"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16"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16"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55" zoomScaleSheetLayoutView="55" workbookViewId="0">
      <selection activeCell="H37" sqref="H37"/>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f>
        <v>Год раскрытия информации: 2023 год</v>
      </c>
      <c r="B5" s="245"/>
      <c r="C5" s="245"/>
      <c r="D5" s="245"/>
      <c r="E5" s="245"/>
      <c r="F5" s="245"/>
      <c r="G5" s="245"/>
      <c r="H5" s="245"/>
      <c r="I5" s="245"/>
      <c r="J5" s="245"/>
      <c r="K5" s="245"/>
      <c r="L5" s="24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434</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'5. анализ эконом эфф'!A12:AR12</f>
        <v>H_TP1100.PR.0052</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5"/>
    </row>
    <row r="18" spans="1:12" x14ac:dyDescent="0.25">
      <c r="K18" s="84"/>
    </row>
    <row r="19" spans="1:12" ht="15.75" customHeight="1" x14ac:dyDescent="0.25">
      <c r="A19" s="372" t="s">
        <v>359</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62" t="s">
        <v>174</v>
      </c>
      <c r="B21" s="362" t="s">
        <v>173</v>
      </c>
      <c r="C21" s="368" t="s">
        <v>294</v>
      </c>
      <c r="D21" s="368"/>
      <c r="E21" s="368"/>
      <c r="F21" s="368"/>
      <c r="G21" s="368"/>
      <c r="H21" s="368"/>
      <c r="I21" s="363" t="s">
        <v>172</v>
      </c>
      <c r="J21" s="365" t="s">
        <v>296</v>
      </c>
      <c r="K21" s="362" t="s">
        <v>171</v>
      </c>
      <c r="L21" s="364" t="s">
        <v>295</v>
      </c>
    </row>
    <row r="22" spans="1:12" ht="58.5" customHeight="1" x14ac:dyDescent="0.25">
      <c r="A22" s="362"/>
      <c r="B22" s="362"/>
      <c r="C22" s="369" t="s">
        <v>3</v>
      </c>
      <c r="D22" s="369"/>
      <c r="E22" s="119"/>
      <c r="F22" s="120"/>
      <c r="G22" s="370" t="s">
        <v>2</v>
      </c>
      <c r="H22" s="371"/>
      <c r="I22" s="363"/>
      <c r="J22" s="366"/>
      <c r="K22" s="362"/>
      <c r="L22" s="364"/>
    </row>
    <row r="23" spans="1:12" ht="47.25" x14ac:dyDescent="0.25">
      <c r="A23" s="362"/>
      <c r="B23" s="362"/>
      <c r="C23" s="82" t="s">
        <v>170</v>
      </c>
      <c r="D23" s="82" t="s">
        <v>169</v>
      </c>
      <c r="E23" s="82" t="s">
        <v>170</v>
      </c>
      <c r="F23" s="82" t="s">
        <v>169</v>
      </c>
      <c r="G23" s="82" t="s">
        <v>170</v>
      </c>
      <c r="H23" s="82" t="s">
        <v>169</v>
      </c>
      <c r="I23" s="363"/>
      <c r="J23" s="367"/>
      <c r="K23" s="362"/>
      <c r="L23" s="364"/>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165">
        <v>100</v>
      </c>
      <c r="J31" s="165">
        <v>100</v>
      </c>
      <c r="K31" s="71"/>
      <c r="L31" s="71"/>
    </row>
    <row r="32" spans="1:12" s="67" customFormat="1" ht="31.5" x14ac:dyDescent="0.25">
      <c r="A32" s="74" t="s">
        <v>161</v>
      </c>
      <c r="B32" s="73" t="s">
        <v>309</v>
      </c>
      <c r="C32" s="145">
        <v>43344</v>
      </c>
      <c r="D32" s="145">
        <v>43358</v>
      </c>
      <c r="E32" s="80"/>
      <c r="F32" s="80"/>
      <c r="G32" s="145">
        <v>43344</v>
      </c>
      <c r="H32" s="145">
        <v>43358</v>
      </c>
      <c r="I32" s="165">
        <v>100</v>
      </c>
      <c r="J32" s="165">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147">
        <v>43449</v>
      </c>
      <c r="D35" s="147">
        <v>43454</v>
      </c>
      <c r="E35" s="79"/>
      <c r="F35" s="79"/>
      <c r="G35" s="147">
        <v>43449</v>
      </c>
      <c r="H35" s="147">
        <v>43454</v>
      </c>
      <c r="I35" s="165">
        <v>100</v>
      </c>
      <c r="J35" s="165">
        <v>100</v>
      </c>
      <c r="K35" s="79"/>
      <c r="L35" s="71"/>
    </row>
    <row r="36" spans="1:12" ht="37.5" customHeight="1" x14ac:dyDescent="0.25">
      <c r="A36" s="74" t="s">
        <v>323</v>
      </c>
      <c r="B36" s="73" t="s">
        <v>305</v>
      </c>
      <c r="C36" s="148" t="s">
        <v>391</v>
      </c>
      <c r="D36" s="148" t="s">
        <v>391</v>
      </c>
      <c r="E36" s="78"/>
      <c r="F36" s="77"/>
      <c r="G36" s="148" t="s">
        <v>391</v>
      </c>
      <c r="H36" s="148" t="s">
        <v>391</v>
      </c>
      <c r="I36" s="76"/>
      <c r="J36" s="76"/>
      <c r="K36" s="71"/>
      <c r="L36" s="71"/>
    </row>
    <row r="37" spans="1:12" ht="18.75" x14ac:dyDescent="0.25">
      <c r="A37" s="74" t="s">
        <v>324</v>
      </c>
      <c r="B37" s="73" t="s">
        <v>160</v>
      </c>
      <c r="C37" s="147">
        <v>43358</v>
      </c>
      <c r="D37" s="147">
        <v>43449</v>
      </c>
      <c r="E37" s="78"/>
      <c r="F37" s="77"/>
      <c r="G37" s="147">
        <v>43358</v>
      </c>
      <c r="H37" s="147">
        <v>43449</v>
      </c>
      <c r="I37" s="165">
        <v>100</v>
      </c>
      <c r="J37" s="165">
        <v>100</v>
      </c>
      <c r="K37" s="71"/>
      <c r="L37" s="71"/>
    </row>
    <row r="38" spans="1:12" x14ac:dyDescent="0.25">
      <c r="A38" s="74" t="s">
        <v>537</v>
      </c>
      <c r="B38" s="75" t="s">
        <v>159</v>
      </c>
      <c r="C38" s="72"/>
      <c r="D38" s="71"/>
      <c r="E38" s="71"/>
      <c r="F38" s="71"/>
      <c r="G38" s="72"/>
      <c r="H38" s="71"/>
      <c r="I38" s="71"/>
      <c r="J38" s="71"/>
      <c r="K38" s="71"/>
      <c r="L38" s="71"/>
    </row>
    <row r="39" spans="1:12" ht="63" x14ac:dyDescent="0.25">
      <c r="A39" s="74">
        <v>2</v>
      </c>
      <c r="B39" s="73" t="s">
        <v>310</v>
      </c>
      <c r="C39" s="145">
        <v>45366</v>
      </c>
      <c r="D39" s="145">
        <v>45387</v>
      </c>
      <c r="E39" s="71"/>
      <c r="F39" s="71"/>
      <c r="G39" s="145">
        <v>45366</v>
      </c>
      <c r="H39" s="145">
        <v>45387</v>
      </c>
      <c r="I39" s="71"/>
      <c r="J39" s="71"/>
      <c r="K39" s="71"/>
      <c r="L39" s="71"/>
    </row>
    <row r="40" spans="1:12" ht="27" customHeight="1" x14ac:dyDescent="0.25">
      <c r="A40" s="74" t="s">
        <v>158</v>
      </c>
      <c r="B40" s="73" t="s">
        <v>312</v>
      </c>
      <c r="C40" s="145">
        <v>45387</v>
      </c>
      <c r="D40" s="145">
        <v>45473</v>
      </c>
      <c r="E40" s="71"/>
      <c r="F40" s="71"/>
      <c r="G40" s="145">
        <v>45387</v>
      </c>
      <c r="H40" s="145">
        <v>45473</v>
      </c>
      <c r="I40" s="71"/>
      <c r="J40" s="71"/>
      <c r="K40" s="71"/>
      <c r="L40" s="71"/>
    </row>
    <row r="41" spans="1:12" ht="48.75" customHeight="1" x14ac:dyDescent="0.25">
      <c r="A41" s="74" t="s">
        <v>157</v>
      </c>
      <c r="B41" s="75" t="s">
        <v>389</v>
      </c>
      <c r="C41" s="148"/>
      <c r="D41" s="71"/>
      <c r="E41" s="71"/>
      <c r="F41" s="71"/>
      <c r="G41" s="148"/>
      <c r="H41" s="71"/>
      <c r="I41" s="71"/>
      <c r="J41" s="71"/>
      <c r="K41" s="71"/>
      <c r="L41" s="71"/>
    </row>
    <row r="42" spans="1:12" ht="38.25" customHeight="1" x14ac:dyDescent="0.25">
      <c r="A42" s="74">
        <v>3</v>
      </c>
      <c r="B42" s="73" t="s">
        <v>311</v>
      </c>
      <c r="C42" s="145">
        <v>45387</v>
      </c>
      <c r="D42" s="145">
        <v>45473</v>
      </c>
      <c r="E42" s="71"/>
      <c r="F42" s="71"/>
      <c r="G42" s="145">
        <v>45387</v>
      </c>
      <c r="H42" s="145">
        <v>45473</v>
      </c>
      <c r="I42" s="71"/>
      <c r="J42" s="71"/>
      <c r="K42" s="71"/>
      <c r="L42" s="71"/>
    </row>
    <row r="43" spans="1:12" ht="24.75" customHeight="1" x14ac:dyDescent="0.25">
      <c r="A43" s="74" t="s">
        <v>156</v>
      </c>
      <c r="B43" s="73" t="s">
        <v>154</v>
      </c>
      <c r="C43" s="145">
        <v>45387</v>
      </c>
      <c r="D43" s="145">
        <v>45473</v>
      </c>
      <c r="E43" s="71"/>
      <c r="F43" s="71"/>
      <c r="G43" s="145">
        <v>45387</v>
      </c>
      <c r="H43" s="145">
        <v>45473</v>
      </c>
      <c r="I43" s="71"/>
      <c r="J43" s="71"/>
      <c r="K43" s="71"/>
      <c r="L43" s="71"/>
    </row>
    <row r="44" spans="1:12" ht="19.5" customHeight="1" x14ac:dyDescent="0.25">
      <c r="A44" s="74" t="s">
        <v>155</v>
      </c>
      <c r="B44" s="73" t="s">
        <v>152</v>
      </c>
      <c r="C44" s="145">
        <v>45473</v>
      </c>
      <c r="D44" s="145">
        <v>45555</v>
      </c>
      <c r="E44" s="71"/>
      <c r="F44" s="71"/>
      <c r="G44" s="145">
        <v>45473</v>
      </c>
      <c r="H44" s="145">
        <v>45555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45555</v>
      </c>
      <c r="H47" s="145">
        <v>45575</v>
      </c>
      <c r="I47" s="71"/>
      <c r="J47" s="71"/>
      <c r="K47" s="71"/>
      <c r="L47" s="71"/>
    </row>
    <row r="48" spans="1:12" ht="37.5" customHeight="1" x14ac:dyDescent="0.25">
      <c r="A48" s="74" t="s">
        <v>538</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45575</v>
      </c>
      <c r="H49" s="145">
        <v>45585</v>
      </c>
      <c r="I49" s="71"/>
      <c r="J49" s="71"/>
      <c r="K49" s="71"/>
      <c r="L49" s="71"/>
    </row>
    <row r="50" spans="1:12" ht="86.25" customHeight="1" x14ac:dyDescent="0.25">
      <c r="A50" s="74" t="s">
        <v>147</v>
      </c>
      <c r="B50" s="73" t="s">
        <v>315</v>
      </c>
      <c r="C50" s="145">
        <v>45585</v>
      </c>
      <c r="D50" s="145">
        <v>45585</v>
      </c>
      <c r="E50" s="71"/>
      <c r="F50" s="71"/>
      <c r="G50" s="145">
        <v>45585</v>
      </c>
      <c r="H50" s="145">
        <v>45585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45616</v>
      </c>
      <c r="H53" s="145">
        <v>45626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topLeftCell="A23" zoomScale="55" zoomScaleNormal="55"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1" width="6.140625" style="64" customWidth="1"/>
    <col min="12" max="12" width="8.85546875" style="64" customWidth="1"/>
    <col min="13" max="13" width="6.140625" style="64" customWidth="1"/>
    <col min="14" max="14" width="9.42578125" style="64" customWidth="1"/>
    <col min="15" max="15" width="8.28515625" style="64" customWidth="1"/>
    <col min="16" max="16" width="8.140625" style="64" customWidth="1"/>
    <col min="17" max="17" width="10.42578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row>
    <row r="5" spans="1:17" ht="20.25" x14ac:dyDescent="0.3">
      <c r="A5" s="65"/>
      <c r="B5" s="65"/>
      <c r="C5" s="65"/>
      <c r="D5" s="65"/>
      <c r="E5" s="172"/>
      <c r="H5" s="65"/>
      <c r="I5" s="65"/>
      <c r="Q5" s="15"/>
    </row>
    <row r="6" spans="1:17" ht="18.75" x14ac:dyDescent="0.25">
      <c r="A6" s="249" t="s">
        <v>10</v>
      </c>
      <c r="B6" s="249"/>
      <c r="C6" s="249"/>
      <c r="D6" s="249"/>
      <c r="E6" s="249"/>
      <c r="F6" s="249"/>
      <c r="G6" s="249"/>
      <c r="H6" s="249"/>
      <c r="I6" s="249"/>
      <c r="J6" s="249"/>
      <c r="K6" s="249"/>
      <c r="L6" s="249"/>
      <c r="M6" s="249"/>
      <c r="N6" s="249"/>
      <c r="O6" s="249"/>
      <c r="P6" s="249"/>
      <c r="Q6" s="249"/>
    </row>
    <row r="7" spans="1:17" ht="18.75" x14ac:dyDescent="0.25">
      <c r="A7" s="127"/>
      <c r="B7" s="127"/>
      <c r="C7" s="127"/>
      <c r="D7" s="127"/>
      <c r="E7" s="127"/>
      <c r="F7" s="127"/>
      <c r="G7" s="127"/>
      <c r="H7" s="70"/>
      <c r="I7" s="70"/>
      <c r="J7" s="70"/>
      <c r="K7" s="70"/>
      <c r="L7" s="70"/>
      <c r="M7" s="70"/>
      <c r="N7" s="70"/>
      <c r="O7" s="70"/>
      <c r="P7" s="70"/>
      <c r="Q7" s="70"/>
    </row>
    <row r="8" spans="1:17" x14ac:dyDescent="0.25">
      <c r="A8" s="250" t="str">
        <f>'6.1. Паспорт сетевой график'!A9:L9</f>
        <v xml:space="preserve"> АО "Россети Тюмень" </v>
      </c>
      <c r="B8" s="250"/>
      <c r="C8" s="250"/>
      <c r="D8" s="250"/>
      <c r="E8" s="250"/>
      <c r="F8" s="250"/>
      <c r="G8" s="250"/>
      <c r="H8" s="250"/>
      <c r="I8" s="250"/>
      <c r="J8" s="250"/>
      <c r="K8" s="250"/>
      <c r="L8" s="250"/>
      <c r="M8" s="250"/>
      <c r="N8" s="250"/>
      <c r="O8" s="250"/>
      <c r="P8" s="250"/>
      <c r="Q8" s="250"/>
    </row>
    <row r="9" spans="1:17" ht="18.75" customHeight="1" x14ac:dyDescent="0.25">
      <c r="A9" s="246" t="s">
        <v>9</v>
      </c>
      <c r="B9" s="246"/>
      <c r="C9" s="246"/>
      <c r="D9" s="246"/>
      <c r="E9" s="246"/>
      <c r="F9" s="246"/>
      <c r="G9" s="246"/>
      <c r="H9" s="246"/>
      <c r="I9" s="246"/>
      <c r="J9" s="246"/>
      <c r="K9" s="246"/>
      <c r="L9" s="246"/>
      <c r="M9" s="246"/>
      <c r="N9" s="246"/>
      <c r="O9" s="246"/>
      <c r="P9" s="246"/>
      <c r="Q9" s="246"/>
    </row>
    <row r="10" spans="1:17" ht="18.75" x14ac:dyDescent="0.25">
      <c r="A10" s="127"/>
      <c r="B10" s="127"/>
      <c r="C10" s="127"/>
      <c r="D10" s="127"/>
      <c r="E10" s="127"/>
      <c r="F10" s="127"/>
      <c r="G10" s="127"/>
      <c r="H10" s="70"/>
      <c r="I10" s="70"/>
      <c r="J10" s="70"/>
      <c r="K10" s="70"/>
      <c r="L10" s="70"/>
      <c r="M10" s="70"/>
      <c r="N10" s="70"/>
      <c r="O10" s="70"/>
      <c r="P10" s="70"/>
      <c r="Q10" s="70"/>
    </row>
    <row r="11" spans="1:17" x14ac:dyDescent="0.25">
      <c r="A11" s="250" t="str">
        <f>'6.1. Паспорт сетевой график'!A12:L12</f>
        <v>H_TP1100.PR.0052</v>
      </c>
      <c r="B11" s="250"/>
      <c r="C11" s="250"/>
      <c r="D11" s="250"/>
      <c r="E11" s="250"/>
      <c r="F11" s="250"/>
      <c r="G11" s="250"/>
      <c r="H11" s="250"/>
      <c r="I11" s="250"/>
      <c r="J11" s="250"/>
      <c r="K11" s="250"/>
      <c r="L11" s="250"/>
      <c r="M11" s="250"/>
      <c r="N11" s="250"/>
      <c r="O11" s="250"/>
      <c r="P11" s="250"/>
      <c r="Q11" s="250"/>
    </row>
    <row r="12" spans="1:17" x14ac:dyDescent="0.25">
      <c r="A12" s="246" t="s">
        <v>8</v>
      </c>
      <c r="B12" s="246"/>
      <c r="C12" s="246"/>
      <c r="D12" s="246"/>
      <c r="E12" s="246"/>
      <c r="F12" s="246"/>
      <c r="G12" s="246"/>
      <c r="H12" s="246"/>
      <c r="I12" s="246"/>
      <c r="J12" s="246"/>
      <c r="K12" s="246"/>
      <c r="L12" s="246"/>
      <c r="M12" s="246"/>
      <c r="N12" s="246"/>
      <c r="O12" s="246"/>
      <c r="P12" s="246"/>
      <c r="Q12" s="246"/>
    </row>
    <row r="13" spans="1:17" ht="16.5" customHeight="1" x14ac:dyDescent="0.3">
      <c r="A13" s="11"/>
      <c r="B13" s="11"/>
      <c r="C13" s="11"/>
      <c r="D13" s="11"/>
      <c r="E13" s="11"/>
      <c r="F13" s="11"/>
      <c r="G13" s="11"/>
      <c r="H13" s="69"/>
      <c r="I13" s="69"/>
      <c r="J13" s="69"/>
      <c r="K13" s="69"/>
      <c r="L13" s="69"/>
      <c r="M13" s="69"/>
      <c r="N13" s="69"/>
      <c r="O13" s="69"/>
      <c r="P13" s="69"/>
      <c r="Q13" s="69"/>
    </row>
    <row r="14" spans="1:17" x14ac:dyDescent="0.25">
      <c r="A14" s="250"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50"/>
      <c r="C14" s="250"/>
      <c r="D14" s="250"/>
      <c r="E14" s="250"/>
      <c r="F14" s="250"/>
      <c r="G14" s="250"/>
      <c r="H14" s="250"/>
      <c r="I14" s="250"/>
      <c r="J14" s="250"/>
      <c r="K14" s="250"/>
      <c r="L14" s="250"/>
      <c r="M14" s="250"/>
      <c r="N14" s="250"/>
      <c r="O14" s="250"/>
      <c r="P14" s="250"/>
      <c r="Q14" s="250"/>
    </row>
    <row r="15" spans="1:17" ht="15.75" customHeight="1" x14ac:dyDescent="0.25">
      <c r="A15" s="246" t="s">
        <v>7</v>
      </c>
      <c r="B15" s="246"/>
      <c r="C15" s="246"/>
      <c r="D15" s="246"/>
      <c r="E15" s="246"/>
      <c r="F15" s="246"/>
      <c r="G15" s="246"/>
      <c r="H15" s="246"/>
      <c r="I15" s="246"/>
      <c r="J15" s="246"/>
      <c r="K15" s="246"/>
      <c r="L15" s="246"/>
      <c r="M15" s="246"/>
      <c r="N15" s="246"/>
      <c r="O15" s="246"/>
      <c r="P15" s="246"/>
      <c r="Q15" s="246"/>
    </row>
    <row r="16" spans="1:17" x14ac:dyDescent="0.25">
      <c r="A16" s="65"/>
      <c r="H16" s="65"/>
      <c r="I16" s="65"/>
      <c r="J16" s="65"/>
      <c r="K16" s="65"/>
      <c r="L16" s="65"/>
      <c r="M16" s="65"/>
      <c r="N16" s="65"/>
      <c r="O16" s="65"/>
      <c r="P16" s="65"/>
    </row>
    <row r="17" spans="1:29" s="214" customFormat="1" x14ac:dyDescent="0.25">
      <c r="A17" s="215"/>
      <c r="G17" s="215"/>
      <c r="H17" s="215"/>
      <c r="I17" s="215"/>
      <c r="J17" s="215"/>
      <c r="K17" s="215"/>
      <c r="L17" s="215"/>
      <c r="M17" s="215"/>
      <c r="N17" s="215"/>
      <c r="O17" s="215"/>
      <c r="P17" s="215"/>
    </row>
    <row r="18" spans="1:29" x14ac:dyDescent="0.25">
      <c r="A18" s="378" t="s">
        <v>360</v>
      </c>
      <c r="B18" s="378"/>
      <c r="C18" s="378"/>
      <c r="D18" s="378"/>
      <c r="E18" s="378"/>
      <c r="F18" s="378"/>
      <c r="G18" s="378"/>
      <c r="H18" s="378"/>
      <c r="I18" s="378"/>
      <c r="J18" s="378"/>
      <c r="K18" s="378"/>
      <c r="L18" s="378"/>
      <c r="M18" s="378"/>
      <c r="N18" s="378"/>
      <c r="O18" s="378"/>
      <c r="P18" s="378"/>
      <c r="Q18" s="378"/>
    </row>
    <row r="19" spans="1:29" x14ac:dyDescent="0.25">
      <c r="A19" s="65"/>
      <c r="B19" s="65"/>
      <c r="C19" s="65"/>
      <c r="D19" s="65"/>
      <c r="E19" s="65"/>
      <c r="F19" s="65"/>
      <c r="H19" s="65"/>
      <c r="I19" s="65"/>
      <c r="J19" s="65"/>
      <c r="K19" s="65"/>
      <c r="L19" s="65"/>
      <c r="M19" s="65"/>
      <c r="N19" s="65"/>
      <c r="O19" s="65"/>
      <c r="P19" s="65"/>
    </row>
    <row r="20" spans="1:29" ht="22.5" customHeight="1" x14ac:dyDescent="0.25">
      <c r="A20" s="379" t="s">
        <v>140</v>
      </c>
      <c r="B20" s="379" t="s">
        <v>139</v>
      </c>
      <c r="C20" s="377" t="s">
        <v>138</v>
      </c>
      <c r="D20" s="377"/>
      <c r="E20" s="382" t="s">
        <v>453</v>
      </c>
      <c r="F20" s="382"/>
      <c r="G20" s="379" t="s">
        <v>551</v>
      </c>
      <c r="H20" s="383" t="s">
        <v>542</v>
      </c>
      <c r="I20" s="384"/>
      <c r="J20" s="384"/>
      <c r="K20" s="384"/>
      <c r="L20" s="383" t="s">
        <v>543</v>
      </c>
      <c r="M20" s="384"/>
      <c r="N20" s="384"/>
      <c r="O20" s="384"/>
      <c r="P20" s="383" t="s">
        <v>544</v>
      </c>
      <c r="Q20" s="384"/>
      <c r="R20" s="384"/>
      <c r="S20" s="384"/>
      <c r="T20" s="383" t="s">
        <v>545</v>
      </c>
      <c r="U20" s="384"/>
      <c r="V20" s="384"/>
      <c r="W20" s="384"/>
      <c r="X20" s="383" t="s">
        <v>546</v>
      </c>
      <c r="Y20" s="384"/>
      <c r="Z20" s="384"/>
      <c r="AA20" s="384"/>
      <c r="AB20" s="373" t="s">
        <v>137</v>
      </c>
      <c r="AC20" s="374"/>
    </row>
    <row r="21" spans="1:29" ht="54.75" customHeight="1" x14ac:dyDescent="0.25">
      <c r="A21" s="380"/>
      <c r="B21" s="380"/>
      <c r="C21" s="377"/>
      <c r="D21" s="377"/>
      <c r="E21" s="382"/>
      <c r="F21" s="382"/>
      <c r="G21" s="380"/>
      <c r="H21" s="377" t="s">
        <v>3</v>
      </c>
      <c r="I21" s="377"/>
      <c r="J21" s="377" t="s">
        <v>454</v>
      </c>
      <c r="K21" s="377"/>
      <c r="L21" s="377" t="s">
        <v>3</v>
      </c>
      <c r="M21" s="377"/>
      <c r="N21" s="377" t="s">
        <v>454</v>
      </c>
      <c r="O21" s="377"/>
      <c r="P21" s="377" t="s">
        <v>3</v>
      </c>
      <c r="Q21" s="377"/>
      <c r="R21" s="377" t="s">
        <v>454</v>
      </c>
      <c r="S21" s="377"/>
      <c r="T21" s="377" t="s">
        <v>3</v>
      </c>
      <c r="U21" s="377"/>
      <c r="V21" s="377" t="s">
        <v>454</v>
      </c>
      <c r="W21" s="377"/>
      <c r="X21" s="377" t="s">
        <v>3</v>
      </c>
      <c r="Y21" s="377"/>
      <c r="Z21" s="377" t="s">
        <v>454</v>
      </c>
      <c r="AA21" s="377"/>
      <c r="AB21" s="375"/>
      <c r="AC21" s="376"/>
    </row>
    <row r="22" spans="1:29" ht="89.25" customHeight="1" x14ac:dyDescent="0.25">
      <c r="A22" s="381"/>
      <c r="B22" s="381"/>
      <c r="C22" s="209" t="s">
        <v>3</v>
      </c>
      <c r="D22" s="209" t="s">
        <v>454</v>
      </c>
      <c r="E22" s="210" t="s">
        <v>547</v>
      </c>
      <c r="F22" s="210" t="s">
        <v>552</v>
      </c>
      <c r="G22" s="381"/>
      <c r="H22" s="175" t="s">
        <v>342</v>
      </c>
      <c r="I22" s="175" t="s">
        <v>343</v>
      </c>
      <c r="J22" s="175" t="s">
        <v>342</v>
      </c>
      <c r="K22" s="175" t="s">
        <v>343</v>
      </c>
      <c r="L22" s="175" t="s">
        <v>342</v>
      </c>
      <c r="M22" s="175" t="s">
        <v>343</v>
      </c>
      <c r="N22" s="175" t="s">
        <v>342</v>
      </c>
      <c r="O22" s="175" t="s">
        <v>343</v>
      </c>
      <c r="P22" s="175" t="s">
        <v>342</v>
      </c>
      <c r="Q22" s="175" t="s">
        <v>343</v>
      </c>
      <c r="R22" s="175" t="s">
        <v>342</v>
      </c>
      <c r="S22" s="175" t="s">
        <v>343</v>
      </c>
      <c r="T22" s="175" t="s">
        <v>342</v>
      </c>
      <c r="U22" s="175" t="s">
        <v>343</v>
      </c>
      <c r="V22" s="175" t="s">
        <v>342</v>
      </c>
      <c r="W22" s="175" t="s">
        <v>343</v>
      </c>
      <c r="X22" s="175" t="s">
        <v>342</v>
      </c>
      <c r="Y22" s="175" t="s">
        <v>343</v>
      </c>
      <c r="Z22" s="175" t="s">
        <v>342</v>
      </c>
      <c r="AA22" s="175" t="s">
        <v>343</v>
      </c>
      <c r="AB22" s="209" t="s">
        <v>455</v>
      </c>
      <c r="AC22" s="209" t="s">
        <v>454</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73" customFormat="1" ht="47.25" x14ac:dyDescent="0.25">
      <c r="A24" s="176">
        <v>1</v>
      </c>
      <c r="B24" s="177" t="s">
        <v>136</v>
      </c>
      <c r="C24" s="178">
        <v>31.761051809947435</v>
      </c>
      <c r="D24" s="178">
        <v>33.538681907427573</v>
      </c>
      <c r="E24" s="178">
        <v>32.748118605427571</v>
      </c>
      <c r="F24" s="178">
        <v>32.748118605427571</v>
      </c>
      <c r="G24" s="178">
        <v>0</v>
      </c>
      <c r="H24" s="178">
        <v>0.45437949999999999</v>
      </c>
      <c r="I24" s="178"/>
      <c r="J24" s="178">
        <v>0</v>
      </c>
      <c r="K24" s="178"/>
      <c r="L24" s="178">
        <v>30.516109007947435</v>
      </c>
      <c r="M24" s="178"/>
      <c r="N24" s="178">
        <v>32.748118605427571</v>
      </c>
      <c r="O24" s="178"/>
      <c r="P24" s="178">
        <v>0</v>
      </c>
      <c r="Q24" s="178"/>
      <c r="R24" s="178">
        <v>0</v>
      </c>
      <c r="S24" s="178"/>
      <c r="T24" s="178">
        <v>0</v>
      </c>
      <c r="U24" s="178"/>
      <c r="V24" s="178">
        <v>0</v>
      </c>
      <c r="W24" s="178"/>
      <c r="X24" s="178">
        <v>0</v>
      </c>
      <c r="Y24" s="178"/>
      <c r="Z24" s="178">
        <v>0</v>
      </c>
      <c r="AA24" s="178"/>
      <c r="AB24" s="178">
        <v>30.970488507947437</v>
      </c>
      <c r="AC24" s="178">
        <v>32.748118605427571</v>
      </c>
    </row>
    <row r="25" spans="1:29" s="174" customFormat="1" x14ac:dyDescent="0.25">
      <c r="A25" s="179" t="s">
        <v>456</v>
      </c>
      <c r="B25" s="180" t="s">
        <v>135</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29" s="174" customFormat="1" x14ac:dyDescent="0.25">
      <c r="A26" s="179" t="s">
        <v>457</v>
      </c>
      <c r="B26" s="180" t="s">
        <v>134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29" s="174" customFormat="1" ht="31.5" x14ac:dyDescent="0.25">
      <c r="A27" s="179" t="s">
        <v>458</v>
      </c>
      <c r="B27" s="180" t="s">
        <v>300</v>
      </c>
      <c r="C27" s="178"/>
      <c r="D27" s="178"/>
      <c r="E27" s="178"/>
      <c r="F27" s="178"/>
      <c r="G27" s="178">
        <v>0</v>
      </c>
      <c r="H27" s="178">
        <v>0.37864958333333332</v>
      </c>
      <c r="I27" s="178"/>
      <c r="J27" s="178">
        <v>0</v>
      </c>
      <c r="K27" s="178"/>
      <c r="L27" s="178">
        <v>25.584371050296088</v>
      </c>
      <c r="M27" s="178"/>
      <c r="N27" s="178">
        <v>27.447855036791545</v>
      </c>
      <c r="O27" s="178"/>
      <c r="P27" s="178">
        <v>0</v>
      </c>
      <c r="Q27" s="178"/>
      <c r="R27" s="178">
        <v>0</v>
      </c>
      <c r="S27" s="178"/>
      <c r="T27" s="178">
        <v>0</v>
      </c>
      <c r="U27" s="178"/>
      <c r="V27" s="178">
        <v>0</v>
      </c>
      <c r="W27" s="178"/>
      <c r="X27" s="178">
        <v>0</v>
      </c>
      <c r="Y27" s="178"/>
      <c r="Z27" s="178">
        <v>0</v>
      </c>
      <c r="AA27" s="178"/>
      <c r="AB27" s="178">
        <v>25.963020633629423</v>
      </c>
      <c r="AC27" s="178">
        <v>27.447855036791545</v>
      </c>
    </row>
    <row r="28" spans="1:29" s="174" customFormat="1" x14ac:dyDescent="0.25">
      <c r="A28" s="179" t="s">
        <v>459</v>
      </c>
      <c r="B28" s="180" t="s">
        <v>460</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s="174" customFormat="1" x14ac:dyDescent="0.25">
      <c r="A29" s="179" t="s">
        <v>461</v>
      </c>
      <c r="B29" s="181" t="s">
        <v>133</v>
      </c>
      <c r="C29" s="178"/>
      <c r="D29" s="178"/>
      <c r="E29" s="178"/>
      <c r="F29" s="178"/>
      <c r="G29" s="178">
        <v>0</v>
      </c>
      <c r="H29" s="178">
        <v>7.5729916666666675E-2</v>
      </c>
      <c r="I29" s="178"/>
      <c r="J29" s="178">
        <v>0</v>
      </c>
      <c r="K29" s="178"/>
      <c r="L29" s="178">
        <v>4.9317379576513467</v>
      </c>
      <c r="M29" s="178"/>
      <c r="N29" s="178">
        <v>5.3002635686360264</v>
      </c>
      <c r="O29" s="178"/>
      <c r="P29" s="178">
        <v>0</v>
      </c>
      <c r="Q29" s="178"/>
      <c r="R29" s="178">
        <v>0</v>
      </c>
      <c r="S29" s="178"/>
      <c r="T29" s="178">
        <v>0</v>
      </c>
      <c r="U29" s="178"/>
      <c r="V29" s="178">
        <v>0</v>
      </c>
      <c r="W29" s="178"/>
      <c r="X29" s="178">
        <v>0</v>
      </c>
      <c r="Y29" s="178"/>
      <c r="Z29" s="178">
        <v>0</v>
      </c>
      <c r="AA29" s="178"/>
      <c r="AB29" s="178">
        <v>5.0074678743180137</v>
      </c>
      <c r="AC29" s="178">
        <v>5.3002635686360264</v>
      </c>
    </row>
    <row r="30" spans="1:29" s="173" customFormat="1" ht="47.25" x14ac:dyDescent="0.25">
      <c r="A30" s="176" t="s">
        <v>64</v>
      </c>
      <c r="B30" s="177" t="s">
        <v>462</v>
      </c>
      <c r="C30" s="178">
        <v>26.63298953362942</v>
      </c>
      <c r="D30" s="178">
        <v>28.117823936791542</v>
      </c>
      <c r="E30" s="178">
        <v>27.447855036791541</v>
      </c>
      <c r="F30" s="178">
        <v>27.447855036791541</v>
      </c>
      <c r="G30" s="178">
        <v>0</v>
      </c>
      <c r="H30" s="178">
        <v>0.37864958333333332</v>
      </c>
      <c r="I30" s="178"/>
      <c r="J30" s="178">
        <v>0</v>
      </c>
      <c r="K30" s="178"/>
      <c r="L30" s="178">
        <v>25.584371050296088</v>
      </c>
      <c r="M30" s="178"/>
      <c r="N30" s="178">
        <v>27.447855036791541</v>
      </c>
      <c r="O30" s="178"/>
      <c r="P30" s="178">
        <v>0</v>
      </c>
      <c r="Q30" s="178"/>
      <c r="R30" s="178">
        <v>0</v>
      </c>
      <c r="S30" s="178"/>
      <c r="T30" s="178">
        <v>0</v>
      </c>
      <c r="U30" s="178"/>
      <c r="V30" s="178">
        <v>0</v>
      </c>
      <c r="W30" s="178"/>
      <c r="X30" s="178">
        <v>0</v>
      </c>
      <c r="Y30" s="178"/>
      <c r="Z30" s="178">
        <v>0</v>
      </c>
      <c r="AA30" s="178"/>
      <c r="AB30" s="178">
        <v>25.963020633629423</v>
      </c>
      <c r="AC30" s="178">
        <v>27.447855036791541</v>
      </c>
    </row>
    <row r="31" spans="1:29" s="174" customFormat="1" x14ac:dyDescent="0.25">
      <c r="A31" s="176" t="s">
        <v>463</v>
      </c>
      <c r="B31" s="180" t="s">
        <v>132</v>
      </c>
      <c r="C31" s="178">
        <v>0.66996889830508488</v>
      </c>
      <c r="D31" s="178">
        <v>1.5512716630503243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s="174" customFormat="1" ht="31.5" x14ac:dyDescent="0.25">
      <c r="A32" s="176" t="s">
        <v>464</v>
      </c>
      <c r="B32" s="180" t="s">
        <v>131</v>
      </c>
      <c r="C32" s="178">
        <v>5.7442213253820196</v>
      </c>
      <c r="D32" s="178">
        <v>5.8922161144802834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4" customFormat="1" x14ac:dyDescent="0.25">
      <c r="A33" s="176" t="s">
        <v>465</v>
      </c>
      <c r="B33" s="180" t="s">
        <v>130</v>
      </c>
      <c r="C33" s="178">
        <v>16.483715348041201</v>
      </c>
      <c r="D33" s="178">
        <v>16.855099379942637</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4" customFormat="1" x14ac:dyDescent="0.25">
      <c r="A34" s="176" t="s">
        <v>466</v>
      </c>
      <c r="B34" s="180" t="s">
        <v>129</v>
      </c>
      <c r="C34" s="178">
        <v>3.7350839619011165</v>
      </c>
      <c r="D34" s="178">
        <v>3.8192367793183002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63</v>
      </c>
      <c r="B35" s="177" t="s">
        <v>467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4" customFormat="1" x14ac:dyDescent="0.25">
      <c r="A36" s="179" t="s">
        <v>468</v>
      </c>
      <c r="B36" s="180" t="s">
        <v>474</v>
      </c>
      <c r="C36" s="178"/>
      <c r="D36" s="178"/>
      <c r="E36" s="178"/>
      <c r="F36" s="178"/>
      <c r="G36" s="178">
        <v>0</v>
      </c>
      <c r="H36" s="178">
        <v>0</v>
      </c>
      <c r="I36" s="183" t="s">
        <v>394</v>
      </c>
      <c r="J36" s="178">
        <v>0</v>
      </c>
      <c r="K36" s="178" t="s">
        <v>394</v>
      </c>
      <c r="L36" s="178">
        <v>0</v>
      </c>
      <c r="M36" s="183" t="s">
        <v>394</v>
      </c>
      <c r="N36" s="178">
        <v>0</v>
      </c>
      <c r="O36" s="178" t="s">
        <v>394</v>
      </c>
      <c r="P36" s="178">
        <v>0</v>
      </c>
      <c r="Q36" s="183" t="s">
        <v>394</v>
      </c>
      <c r="R36" s="178">
        <v>0</v>
      </c>
      <c r="S36" s="178" t="s">
        <v>394</v>
      </c>
      <c r="T36" s="178">
        <v>0</v>
      </c>
      <c r="U36" s="183" t="s">
        <v>394</v>
      </c>
      <c r="V36" s="178">
        <v>0</v>
      </c>
      <c r="W36" s="178" t="s">
        <v>394</v>
      </c>
      <c r="X36" s="178">
        <v>0</v>
      </c>
      <c r="Y36" s="183" t="s">
        <v>394</v>
      </c>
      <c r="Z36" s="178">
        <v>0</v>
      </c>
      <c r="AA36" s="178" t="s">
        <v>394</v>
      </c>
      <c r="AB36" s="178">
        <v>0</v>
      </c>
      <c r="AC36" s="178">
        <v>0</v>
      </c>
    </row>
    <row r="37" spans="1:29" s="174" customFormat="1" ht="31.5" x14ac:dyDescent="0.25">
      <c r="A37" s="179" t="s">
        <v>470</v>
      </c>
      <c r="B37" s="182" t="s">
        <v>469</v>
      </c>
      <c r="C37" s="178"/>
      <c r="D37" s="178"/>
      <c r="E37" s="178"/>
      <c r="F37" s="178"/>
      <c r="G37" s="178">
        <v>0</v>
      </c>
      <c r="H37" s="178">
        <v>0</v>
      </c>
      <c r="I37" s="183" t="s">
        <v>394</v>
      </c>
      <c r="J37" s="178">
        <v>0</v>
      </c>
      <c r="K37" s="178" t="s">
        <v>394</v>
      </c>
      <c r="L37" s="178">
        <v>0</v>
      </c>
      <c r="M37" s="183" t="s">
        <v>394</v>
      </c>
      <c r="N37" s="178">
        <v>0</v>
      </c>
      <c r="O37" s="178" t="s">
        <v>394</v>
      </c>
      <c r="P37" s="178">
        <v>0</v>
      </c>
      <c r="Q37" s="183" t="s">
        <v>394</v>
      </c>
      <c r="R37" s="178">
        <v>0</v>
      </c>
      <c r="S37" s="178" t="s">
        <v>394</v>
      </c>
      <c r="T37" s="178">
        <v>0</v>
      </c>
      <c r="U37" s="183" t="s">
        <v>394</v>
      </c>
      <c r="V37" s="178">
        <v>0</v>
      </c>
      <c r="W37" s="178" t="s">
        <v>394</v>
      </c>
      <c r="X37" s="178">
        <v>0</v>
      </c>
      <c r="Y37" s="183" t="s">
        <v>394</v>
      </c>
      <c r="Z37" s="178">
        <v>0</v>
      </c>
      <c r="AA37" s="178" t="s">
        <v>394</v>
      </c>
      <c r="AB37" s="178">
        <v>0</v>
      </c>
      <c r="AC37" s="178">
        <v>0</v>
      </c>
    </row>
    <row r="38" spans="1:29" s="174" customFormat="1" x14ac:dyDescent="0.25">
      <c r="A38" s="179" t="s">
        <v>471</v>
      </c>
      <c r="B38" s="182" t="s">
        <v>127</v>
      </c>
      <c r="C38" s="178"/>
      <c r="D38" s="178"/>
      <c r="E38" s="178"/>
      <c r="F38" s="178"/>
      <c r="G38" s="178">
        <v>0</v>
      </c>
      <c r="H38" s="178">
        <v>0</v>
      </c>
      <c r="I38" s="183" t="s">
        <v>394</v>
      </c>
      <c r="J38" s="178">
        <v>0</v>
      </c>
      <c r="K38" s="178" t="s">
        <v>394</v>
      </c>
      <c r="L38" s="178">
        <v>0</v>
      </c>
      <c r="M38" s="183" t="s">
        <v>394</v>
      </c>
      <c r="N38" s="178">
        <v>0</v>
      </c>
      <c r="O38" s="178" t="s">
        <v>394</v>
      </c>
      <c r="P38" s="178">
        <v>0</v>
      </c>
      <c r="Q38" s="183" t="s">
        <v>394</v>
      </c>
      <c r="R38" s="178">
        <v>0</v>
      </c>
      <c r="S38" s="178" t="s">
        <v>394</v>
      </c>
      <c r="T38" s="178">
        <v>0</v>
      </c>
      <c r="U38" s="183" t="s">
        <v>394</v>
      </c>
      <c r="V38" s="178">
        <v>0</v>
      </c>
      <c r="W38" s="178" t="s">
        <v>394</v>
      </c>
      <c r="X38" s="178">
        <v>0</v>
      </c>
      <c r="Y38" s="183" t="s">
        <v>394</v>
      </c>
      <c r="Z38" s="178">
        <v>0</v>
      </c>
      <c r="AA38" s="178" t="s">
        <v>394</v>
      </c>
      <c r="AB38" s="178">
        <v>0</v>
      </c>
      <c r="AC38" s="178">
        <v>0</v>
      </c>
    </row>
    <row r="39" spans="1:29" s="174" customFormat="1" x14ac:dyDescent="0.25">
      <c r="A39" s="179" t="s">
        <v>473</v>
      </c>
      <c r="B39" s="180" t="s">
        <v>472</v>
      </c>
      <c r="C39" s="178"/>
      <c r="D39" s="178"/>
      <c r="E39" s="178"/>
      <c r="F39" s="178"/>
      <c r="G39" s="178">
        <v>0</v>
      </c>
      <c r="H39" s="178">
        <v>0</v>
      </c>
      <c r="I39" s="183" t="s">
        <v>394</v>
      </c>
      <c r="J39" s="178">
        <v>0</v>
      </c>
      <c r="K39" s="178" t="s">
        <v>394</v>
      </c>
      <c r="L39" s="178">
        <v>0</v>
      </c>
      <c r="M39" s="183" t="s">
        <v>394</v>
      </c>
      <c r="N39" s="178">
        <v>0</v>
      </c>
      <c r="O39" s="178" t="s">
        <v>394</v>
      </c>
      <c r="P39" s="178">
        <v>0</v>
      </c>
      <c r="Q39" s="183" t="s">
        <v>394</v>
      </c>
      <c r="R39" s="178">
        <v>0</v>
      </c>
      <c r="S39" s="178" t="s">
        <v>394</v>
      </c>
      <c r="T39" s="178">
        <v>0</v>
      </c>
      <c r="U39" s="183" t="s">
        <v>394</v>
      </c>
      <c r="V39" s="178">
        <v>0</v>
      </c>
      <c r="W39" s="178" t="s">
        <v>394</v>
      </c>
      <c r="X39" s="178">
        <v>0</v>
      </c>
      <c r="Y39" s="183" t="s">
        <v>394</v>
      </c>
      <c r="Z39" s="178">
        <v>0</v>
      </c>
      <c r="AA39" s="178" t="s">
        <v>394</v>
      </c>
      <c r="AB39" s="178">
        <v>0</v>
      </c>
      <c r="AC39" s="178">
        <v>0</v>
      </c>
    </row>
    <row r="40" spans="1:29" s="174" customFormat="1" x14ac:dyDescent="0.25">
      <c r="A40" s="179" t="s">
        <v>475</v>
      </c>
      <c r="B40" s="180" t="s">
        <v>476</v>
      </c>
      <c r="C40" s="178"/>
      <c r="D40" s="178"/>
      <c r="E40" s="178"/>
      <c r="F40" s="178"/>
      <c r="G40" s="178">
        <v>0</v>
      </c>
      <c r="H40" s="178">
        <v>0</v>
      </c>
      <c r="I40" s="183" t="s">
        <v>394</v>
      </c>
      <c r="J40" s="178">
        <v>0</v>
      </c>
      <c r="K40" s="178" t="s">
        <v>394</v>
      </c>
      <c r="L40" s="178">
        <v>0</v>
      </c>
      <c r="M40" s="183" t="s">
        <v>394</v>
      </c>
      <c r="N40" s="178">
        <v>0</v>
      </c>
      <c r="O40" s="178" t="s">
        <v>394</v>
      </c>
      <c r="P40" s="178">
        <v>0</v>
      </c>
      <c r="Q40" s="183" t="s">
        <v>394</v>
      </c>
      <c r="R40" s="178">
        <v>0</v>
      </c>
      <c r="S40" s="178" t="s">
        <v>394</v>
      </c>
      <c r="T40" s="178">
        <v>0</v>
      </c>
      <c r="U40" s="183" t="s">
        <v>394</v>
      </c>
      <c r="V40" s="178">
        <v>0</v>
      </c>
      <c r="W40" s="178" t="s">
        <v>394</v>
      </c>
      <c r="X40" s="178">
        <v>0</v>
      </c>
      <c r="Y40" s="183" t="s">
        <v>394</v>
      </c>
      <c r="Z40" s="178">
        <v>0</v>
      </c>
      <c r="AA40" s="178" t="s">
        <v>394</v>
      </c>
      <c r="AB40" s="178">
        <v>0</v>
      </c>
      <c r="AC40" s="178">
        <v>0</v>
      </c>
    </row>
    <row r="41" spans="1:29" s="174" customFormat="1" x14ac:dyDescent="0.25">
      <c r="A41" s="179" t="s">
        <v>477</v>
      </c>
      <c r="B41" s="180" t="s">
        <v>478</v>
      </c>
      <c r="C41" s="178"/>
      <c r="D41" s="178"/>
      <c r="E41" s="178"/>
      <c r="F41" s="178"/>
      <c r="G41" s="178">
        <v>0</v>
      </c>
      <c r="H41" s="178">
        <v>0</v>
      </c>
      <c r="I41" s="183" t="s">
        <v>394</v>
      </c>
      <c r="J41" s="178">
        <v>0</v>
      </c>
      <c r="K41" s="178" t="s">
        <v>394</v>
      </c>
      <c r="L41" s="178">
        <v>0</v>
      </c>
      <c r="M41" s="183" t="s">
        <v>394</v>
      </c>
      <c r="N41" s="178">
        <v>0</v>
      </c>
      <c r="O41" s="178" t="s">
        <v>394</v>
      </c>
      <c r="P41" s="178">
        <v>0</v>
      </c>
      <c r="Q41" s="183" t="s">
        <v>394</v>
      </c>
      <c r="R41" s="178">
        <v>0</v>
      </c>
      <c r="S41" s="178" t="s">
        <v>394</v>
      </c>
      <c r="T41" s="178">
        <v>0</v>
      </c>
      <c r="U41" s="183" t="s">
        <v>394</v>
      </c>
      <c r="V41" s="178">
        <v>0</v>
      </c>
      <c r="W41" s="178" t="s">
        <v>394</v>
      </c>
      <c r="X41" s="178">
        <v>0</v>
      </c>
      <c r="Y41" s="183" t="s">
        <v>394</v>
      </c>
      <c r="Z41" s="178">
        <v>0</v>
      </c>
      <c r="AA41" s="178" t="s">
        <v>394</v>
      </c>
      <c r="AB41" s="178">
        <v>0</v>
      </c>
      <c r="AC41" s="178">
        <v>0</v>
      </c>
    </row>
    <row r="42" spans="1:29" s="173" customFormat="1" x14ac:dyDescent="0.25">
      <c r="A42" s="179" t="s">
        <v>479</v>
      </c>
      <c r="B42" s="180" t="s">
        <v>480</v>
      </c>
      <c r="C42" s="178"/>
      <c r="D42" s="178"/>
      <c r="E42" s="178"/>
      <c r="F42" s="178"/>
      <c r="G42" s="178">
        <v>0</v>
      </c>
      <c r="H42" s="178">
        <v>0</v>
      </c>
      <c r="I42" s="183" t="s">
        <v>394</v>
      </c>
      <c r="J42" s="178">
        <v>0</v>
      </c>
      <c r="K42" s="178" t="s">
        <v>394</v>
      </c>
      <c r="L42" s="178">
        <v>0</v>
      </c>
      <c r="M42" s="183" t="s">
        <v>394</v>
      </c>
      <c r="N42" s="178">
        <v>0</v>
      </c>
      <c r="O42" s="178" t="s">
        <v>394</v>
      </c>
      <c r="P42" s="178">
        <v>0</v>
      </c>
      <c r="Q42" s="183" t="s">
        <v>394</v>
      </c>
      <c r="R42" s="178">
        <v>0</v>
      </c>
      <c r="S42" s="178" t="s">
        <v>394</v>
      </c>
      <c r="T42" s="178">
        <v>0</v>
      </c>
      <c r="U42" s="183" t="s">
        <v>394</v>
      </c>
      <c r="V42" s="178">
        <v>0</v>
      </c>
      <c r="W42" s="178" t="s">
        <v>394</v>
      </c>
      <c r="X42" s="178">
        <v>0</v>
      </c>
      <c r="Y42" s="183" t="s">
        <v>394</v>
      </c>
      <c r="Z42" s="178">
        <v>0</v>
      </c>
      <c r="AA42" s="178" t="s">
        <v>394</v>
      </c>
      <c r="AB42" s="178">
        <v>0</v>
      </c>
      <c r="AC42" s="178">
        <v>0</v>
      </c>
    </row>
    <row r="43" spans="1:29" s="174" customFormat="1" x14ac:dyDescent="0.25">
      <c r="A43" s="179" t="s">
        <v>481</v>
      </c>
      <c r="B43" s="180" t="s">
        <v>482</v>
      </c>
      <c r="C43" s="178"/>
      <c r="D43" s="178"/>
      <c r="E43" s="178"/>
      <c r="F43" s="178"/>
      <c r="G43" s="178">
        <v>0</v>
      </c>
      <c r="H43" s="178">
        <v>0</v>
      </c>
      <c r="I43" s="183" t="s">
        <v>394</v>
      </c>
      <c r="J43" s="178">
        <v>0</v>
      </c>
      <c r="K43" s="178" t="s">
        <v>394</v>
      </c>
      <c r="L43" s="178">
        <v>0</v>
      </c>
      <c r="M43" s="183" t="s">
        <v>394</v>
      </c>
      <c r="N43" s="178">
        <v>0</v>
      </c>
      <c r="O43" s="178" t="s">
        <v>394</v>
      </c>
      <c r="P43" s="178">
        <v>0</v>
      </c>
      <c r="Q43" s="183" t="s">
        <v>394</v>
      </c>
      <c r="R43" s="178">
        <v>0</v>
      </c>
      <c r="S43" s="178" t="s">
        <v>394</v>
      </c>
      <c r="T43" s="178">
        <v>0</v>
      </c>
      <c r="U43" s="183" t="s">
        <v>394</v>
      </c>
      <c r="V43" s="178">
        <v>0</v>
      </c>
      <c r="W43" s="178" t="s">
        <v>394</v>
      </c>
      <c r="X43" s="178">
        <v>0</v>
      </c>
      <c r="Y43" s="183" t="s">
        <v>394</v>
      </c>
      <c r="Z43" s="178">
        <v>0</v>
      </c>
      <c r="AA43" s="178" t="s">
        <v>394</v>
      </c>
      <c r="AB43" s="178">
        <v>0</v>
      </c>
      <c r="AC43" s="178">
        <v>0</v>
      </c>
    </row>
    <row r="44" spans="1:29" s="174" customFormat="1" x14ac:dyDescent="0.25">
      <c r="A44" s="179" t="s">
        <v>483</v>
      </c>
      <c r="B44" s="180" t="s">
        <v>484</v>
      </c>
      <c r="C44" s="178"/>
      <c r="D44" s="178"/>
      <c r="E44" s="178"/>
      <c r="F44" s="178"/>
      <c r="G44" s="178">
        <v>0</v>
      </c>
      <c r="H44" s="178">
        <v>0</v>
      </c>
      <c r="I44" s="183" t="s">
        <v>394</v>
      </c>
      <c r="J44" s="178">
        <v>0</v>
      </c>
      <c r="K44" s="178" t="s">
        <v>394</v>
      </c>
      <c r="L44" s="178">
        <v>0</v>
      </c>
      <c r="M44" s="183" t="s">
        <v>394</v>
      </c>
      <c r="N44" s="178">
        <v>0</v>
      </c>
      <c r="O44" s="178" t="s">
        <v>394</v>
      </c>
      <c r="P44" s="178">
        <v>0</v>
      </c>
      <c r="Q44" s="183" t="s">
        <v>394</v>
      </c>
      <c r="R44" s="178">
        <v>0</v>
      </c>
      <c r="S44" s="178" t="s">
        <v>394</v>
      </c>
      <c r="T44" s="178">
        <v>0</v>
      </c>
      <c r="U44" s="183" t="s">
        <v>394</v>
      </c>
      <c r="V44" s="178">
        <v>0</v>
      </c>
      <c r="W44" s="178" t="s">
        <v>394</v>
      </c>
      <c r="X44" s="178">
        <v>0</v>
      </c>
      <c r="Y44" s="183" t="s">
        <v>394</v>
      </c>
      <c r="Z44" s="178">
        <v>0</v>
      </c>
      <c r="AA44" s="178" t="s">
        <v>394</v>
      </c>
      <c r="AB44" s="178">
        <v>0</v>
      </c>
      <c r="AC44" s="178">
        <v>0</v>
      </c>
    </row>
    <row r="45" spans="1:29" s="174" customFormat="1" x14ac:dyDescent="0.25">
      <c r="A45" s="179" t="s">
        <v>485</v>
      </c>
      <c r="B45" s="180" t="s">
        <v>486</v>
      </c>
      <c r="C45" s="178"/>
      <c r="D45" s="178"/>
      <c r="E45" s="178"/>
      <c r="F45" s="178"/>
      <c r="G45" s="178">
        <v>0</v>
      </c>
      <c r="H45" s="178">
        <v>0</v>
      </c>
      <c r="I45" s="183" t="s">
        <v>394</v>
      </c>
      <c r="J45" s="178">
        <v>0</v>
      </c>
      <c r="K45" s="178" t="s">
        <v>394</v>
      </c>
      <c r="L45" s="178">
        <v>0</v>
      </c>
      <c r="M45" s="183" t="s">
        <v>394</v>
      </c>
      <c r="N45" s="178">
        <v>0</v>
      </c>
      <c r="O45" s="178" t="s">
        <v>394</v>
      </c>
      <c r="P45" s="178">
        <v>0</v>
      </c>
      <c r="Q45" s="183" t="s">
        <v>394</v>
      </c>
      <c r="R45" s="178">
        <v>0</v>
      </c>
      <c r="S45" s="178" t="s">
        <v>394</v>
      </c>
      <c r="T45" s="178">
        <v>0</v>
      </c>
      <c r="U45" s="183" t="s">
        <v>394</v>
      </c>
      <c r="V45" s="178">
        <v>0</v>
      </c>
      <c r="W45" s="178" t="s">
        <v>394</v>
      </c>
      <c r="X45" s="178">
        <v>0</v>
      </c>
      <c r="Y45" s="183" t="s">
        <v>394</v>
      </c>
      <c r="Z45" s="178">
        <v>0</v>
      </c>
      <c r="AA45" s="178" t="s">
        <v>394</v>
      </c>
      <c r="AB45" s="178">
        <v>0</v>
      </c>
      <c r="AC45" s="178">
        <v>0</v>
      </c>
    </row>
    <row r="46" spans="1:29" s="174" customFormat="1" x14ac:dyDescent="0.25">
      <c r="A46" s="179" t="s">
        <v>487</v>
      </c>
      <c r="B46" s="180" t="s">
        <v>488</v>
      </c>
      <c r="C46" s="178"/>
      <c r="D46" s="178"/>
      <c r="E46" s="178"/>
      <c r="F46" s="178"/>
      <c r="G46" s="178">
        <v>0</v>
      </c>
      <c r="H46" s="178">
        <v>0</v>
      </c>
      <c r="I46" s="183" t="s">
        <v>394</v>
      </c>
      <c r="J46" s="178">
        <v>0</v>
      </c>
      <c r="K46" s="178" t="s">
        <v>394</v>
      </c>
      <c r="L46" s="178">
        <v>0</v>
      </c>
      <c r="M46" s="183" t="s">
        <v>394</v>
      </c>
      <c r="N46" s="178">
        <v>0</v>
      </c>
      <c r="O46" s="178" t="s">
        <v>394</v>
      </c>
      <c r="P46" s="178">
        <v>0</v>
      </c>
      <c r="Q46" s="183" t="s">
        <v>394</v>
      </c>
      <c r="R46" s="178">
        <v>0</v>
      </c>
      <c r="S46" s="178" t="s">
        <v>394</v>
      </c>
      <c r="T46" s="178">
        <v>0</v>
      </c>
      <c r="U46" s="183" t="s">
        <v>394</v>
      </c>
      <c r="V46" s="178">
        <v>0</v>
      </c>
      <c r="W46" s="178" t="s">
        <v>394</v>
      </c>
      <c r="X46" s="178">
        <v>0</v>
      </c>
      <c r="Y46" s="183" t="s">
        <v>394</v>
      </c>
      <c r="Z46" s="178">
        <v>0</v>
      </c>
      <c r="AA46" s="178" t="s">
        <v>394</v>
      </c>
      <c r="AB46" s="178">
        <v>0</v>
      </c>
      <c r="AC46" s="178">
        <v>0</v>
      </c>
    </row>
    <row r="47" spans="1:29" s="174" customFormat="1" x14ac:dyDescent="0.25">
      <c r="A47" s="176" t="s">
        <v>62</v>
      </c>
      <c r="B47" s="177" t="s">
        <v>128</v>
      </c>
      <c r="C47" s="178"/>
      <c r="D47" s="178"/>
      <c r="E47" s="178"/>
      <c r="F47" s="178"/>
      <c r="G47" s="178"/>
      <c r="H47" s="178"/>
      <c r="I47" s="178"/>
      <c r="J47" s="178"/>
      <c r="K47" s="178"/>
      <c r="L47" s="178"/>
      <c r="M47" s="178"/>
      <c r="N47" s="178"/>
      <c r="O47" s="178"/>
      <c r="P47" s="178"/>
      <c r="Q47" s="178"/>
      <c r="R47" s="178"/>
      <c r="S47" s="183"/>
      <c r="T47" s="178"/>
      <c r="U47" s="178"/>
      <c r="V47" s="178"/>
      <c r="W47" s="178"/>
      <c r="X47" s="178"/>
      <c r="Y47" s="178"/>
      <c r="Z47" s="178"/>
      <c r="AA47" s="178"/>
      <c r="AB47" s="178"/>
      <c r="AC47" s="178"/>
    </row>
    <row r="48" spans="1:29" s="174" customFormat="1" x14ac:dyDescent="0.25">
      <c r="A48" s="179" t="s">
        <v>489</v>
      </c>
      <c r="B48" s="180" t="s">
        <v>474</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73" customFormat="1" ht="31.5" x14ac:dyDescent="0.25">
      <c r="A49" s="179" t="s">
        <v>490</v>
      </c>
      <c r="B49" s="182" t="s">
        <v>469</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74" customFormat="1" x14ac:dyDescent="0.25">
      <c r="A50" s="179" t="s">
        <v>491</v>
      </c>
      <c r="B50" s="182" t="s">
        <v>127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74" customFormat="1" ht="31.5" x14ac:dyDescent="0.25">
      <c r="A51" s="179" t="s">
        <v>493</v>
      </c>
      <c r="B51" s="180" t="s">
        <v>492</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74" customFormat="1" ht="31.5" x14ac:dyDescent="0.25">
      <c r="A52" s="179" t="s">
        <v>495</v>
      </c>
      <c r="B52" s="180" t="s">
        <v>494</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74" customFormat="1" x14ac:dyDescent="0.25">
      <c r="A53" s="179" t="s">
        <v>496</v>
      </c>
      <c r="B53" s="180" t="s">
        <v>126</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74" customFormat="1" x14ac:dyDescent="0.25">
      <c r="A54" s="179" t="s">
        <v>497</v>
      </c>
      <c r="B54" s="180" t="s">
        <v>476</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74" customFormat="1" x14ac:dyDescent="0.25">
      <c r="A55" s="179" t="s">
        <v>498</v>
      </c>
      <c r="B55" s="180" t="s">
        <v>478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73" customFormat="1" x14ac:dyDescent="0.25">
      <c r="A56" s="179" t="s">
        <v>499</v>
      </c>
      <c r="B56" s="180" t="s">
        <v>480</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73" customFormat="1" x14ac:dyDescent="0.25">
      <c r="A57" s="179" t="s">
        <v>500</v>
      </c>
      <c r="B57" s="180" t="s">
        <v>482</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74" customFormat="1" x14ac:dyDescent="0.25">
      <c r="A58" s="179" t="s">
        <v>501</v>
      </c>
      <c r="B58" s="180" t="s">
        <v>484</v>
      </c>
      <c r="C58" s="178">
        <v>5</v>
      </c>
      <c r="D58" s="178">
        <v>5</v>
      </c>
      <c r="E58" s="178"/>
      <c r="F58" s="178"/>
      <c r="G58" s="178">
        <v>0</v>
      </c>
      <c r="H58" s="178">
        <v>0</v>
      </c>
      <c r="I58" s="178"/>
      <c r="J58" s="178">
        <v>0</v>
      </c>
      <c r="K58" s="178"/>
      <c r="L58" s="178">
        <v>5</v>
      </c>
      <c r="M58" s="178"/>
      <c r="N58" s="178">
        <v>5</v>
      </c>
      <c r="O58" s="178"/>
      <c r="P58" s="178">
        <v>0</v>
      </c>
      <c r="Q58" s="178"/>
      <c r="R58" s="178">
        <v>0</v>
      </c>
      <c r="S58" s="178"/>
      <c r="T58" s="178">
        <v>0</v>
      </c>
      <c r="U58" s="178"/>
      <c r="V58" s="178">
        <v>0</v>
      </c>
      <c r="W58" s="178"/>
      <c r="X58" s="178">
        <v>0</v>
      </c>
      <c r="Y58" s="178"/>
      <c r="Z58" s="178">
        <v>0</v>
      </c>
      <c r="AA58" s="178"/>
      <c r="AB58" s="178">
        <v>5</v>
      </c>
      <c r="AC58" s="178">
        <v>5</v>
      </c>
    </row>
    <row r="59" spans="1:29" s="174" customFormat="1" x14ac:dyDescent="0.25">
      <c r="A59" s="179" t="s">
        <v>502</v>
      </c>
      <c r="B59" s="180" t="s">
        <v>486</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74" customFormat="1" x14ac:dyDescent="0.25">
      <c r="A60" s="179" t="s">
        <v>503</v>
      </c>
      <c r="B60" s="180" t="s">
        <v>488</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4" customFormat="1" ht="31.5" x14ac:dyDescent="0.25">
      <c r="A61" s="176" t="s">
        <v>60</v>
      </c>
      <c r="B61" s="177" t="s">
        <v>125</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4" customFormat="1" x14ac:dyDescent="0.25">
      <c r="A62" s="179" t="s">
        <v>504</v>
      </c>
      <c r="B62" s="180" t="s">
        <v>124</v>
      </c>
      <c r="C62" s="178">
        <v>26.63298953362942</v>
      </c>
      <c r="D62" s="178">
        <v>28.117823936791542</v>
      </c>
      <c r="E62" s="178"/>
      <c r="F62" s="178"/>
      <c r="G62" s="178">
        <v>0</v>
      </c>
      <c r="H62" s="178">
        <v>0</v>
      </c>
      <c r="I62" s="178"/>
      <c r="J62" s="178">
        <v>0</v>
      </c>
      <c r="K62" s="178"/>
      <c r="L62" s="178">
        <v>26.63298953362942</v>
      </c>
      <c r="M62" s="178"/>
      <c r="N62" s="178">
        <v>28.117823936791542</v>
      </c>
      <c r="O62" s="178"/>
      <c r="P62" s="178">
        <v>0</v>
      </c>
      <c r="Q62" s="178"/>
      <c r="R62" s="178">
        <v>0</v>
      </c>
      <c r="S62" s="178"/>
      <c r="T62" s="178">
        <v>0</v>
      </c>
      <c r="U62" s="178"/>
      <c r="V62" s="178">
        <v>0</v>
      </c>
      <c r="W62" s="178"/>
      <c r="X62" s="178">
        <v>0</v>
      </c>
      <c r="Y62" s="178"/>
      <c r="Z62" s="178">
        <v>0</v>
      </c>
      <c r="AA62" s="178"/>
      <c r="AB62" s="178">
        <v>26.63298953362942</v>
      </c>
      <c r="AC62" s="178">
        <v>28.117823936791542</v>
      </c>
    </row>
    <row r="63" spans="1:29" x14ac:dyDescent="0.25">
      <c r="A63" s="179" t="s">
        <v>505</v>
      </c>
      <c r="B63" s="182" t="s">
        <v>122</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x14ac:dyDescent="0.25">
      <c r="A64" s="179" t="s">
        <v>506</v>
      </c>
      <c r="B64" s="180" t="s">
        <v>121</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x14ac:dyDescent="0.25">
      <c r="A65" s="179" t="s">
        <v>507</v>
      </c>
      <c r="B65" s="182" t="s">
        <v>120</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x14ac:dyDescent="0.25">
      <c r="A66" s="179" t="s">
        <v>508</v>
      </c>
      <c r="B66" s="182" t="s">
        <v>119</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x14ac:dyDescent="0.25">
      <c r="A67" s="179" t="s">
        <v>509</v>
      </c>
      <c r="B67" s="182" t="s">
        <v>510</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x14ac:dyDescent="0.25">
      <c r="A68" s="179" t="s">
        <v>511</v>
      </c>
      <c r="B68" s="182" t="s">
        <v>512</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x14ac:dyDescent="0.25">
      <c r="A69" s="179" t="s">
        <v>513</v>
      </c>
      <c r="B69" s="182" t="s">
        <v>514</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x14ac:dyDescent="0.25">
      <c r="A70" s="179" t="s">
        <v>515</v>
      </c>
      <c r="B70" s="182" t="s">
        <v>516</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x14ac:dyDescent="0.25">
      <c r="A71" s="179" t="s">
        <v>517</v>
      </c>
      <c r="B71" s="182" t="s">
        <v>518</v>
      </c>
      <c r="C71" s="178"/>
      <c r="D71" s="178"/>
      <c r="E71" s="178"/>
      <c r="F71" s="178"/>
      <c r="G71" s="178">
        <v>0</v>
      </c>
      <c r="H71" s="178">
        <v>0</v>
      </c>
      <c r="I71" s="178"/>
      <c r="J71" s="178">
        <v>0</v>
      </c>
      <c r="K71" s="178"/>
      <c r="L71" s="178">
        <v>5</v>
      </c>
      <c r="M71" s="178"/>
      <c r="N71" s="178">
        <v>5</v>
      </c>
      <c r="O71" s="178"/>
      <c r="P71" s="178">
        <v>0</v>
      </c>
      <c r="Q71" s="178"/>
      <c r="R71" s="178">
        <v>0</v>
      </c>
      <c r="S71" s="178"/>
      <c r="T71" s="178">
        <v>0</v>
      </c>
      <c r="U71" s="178"/>
      <c r="V71" s="178">
        <v>0</v>
      </c>
      <c r="W71" s="178"/>
      <c r="X71" s="178">
        <v>0</v>
      </c>
      <c r="Y71" s="178"/>
      <c r="Z71" s="178">
        <v>0</v>
      </c>
      <c r="AA71" s="178"/>
      <c r="AB71" s="178">
        <v>5</v>
      </c>
      <c r="AC71" s="178">
        <v>5</v>
      </c>
    </row>
    <row r="72" spans="1:29" x14ac:dyDescent="0.25">
      <c r="A72" s="179" t="s">
        <v>519</v>
      </c>
      <c r="B72" s="182" t="s">
        <v>520</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x14ac:dyDescent="0.25">
      <c r="A73" s="179" t="s">
        <v>521</v>
      </c>
      <c r="B73" s="182" t="s">
        <v>522</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ht="31.5" x14ac:dyDescent="0.25">
      <c r="A74" s="176" t="s">
        <v>59</v>
      </c>
      <c r="B74" s="184" t="s">
        <v>176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x14ac:dyDescent="0.25">
      <c r="A75" s="176" t="s">
        <v>57</v>
      </c>
      <c r="B75" s="177" t="s">
        <v>123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x14ac:dyDescent="0.25">
      <c r="A76" s="179" t="s">
        <v>523</v>
      </c>
      <c r="B76" s="180" t="s">
        <v>474</v>
      </c>
      <c r="C76" s="185"/>
      <c r="D76" s="186"/>
      <c r="E76" s="187"/>
      <c r="F76" s="187"/>
      <c r="G76" s="178">
        <v>0</v>
      </c>
      <c r="H76" s="178">
        <v>0</v>
      </c>
      <c r="I76" s="187"/>
      <c r="J76" s="178">
        <v>0</v>
      </c>
      <c r="K76" s="186"/>
      <c r="L76" s="178">
        <v>0</v>
      </c>
      <c r="M76" s="186"/>
      <c r="N76" s="178">
        <v>0</v>
      </c>
      <c r="O76" s="186"/>
      <c r="P76" s="178">
        <v>0</v>
      </c>
      <c r="Q76" s="186"/>
      <c r="R76" s="178">
        <v>0</v>
      </c>
      <c r="S76" s="186"/>
      <c r="T76" s="178">
        <v>0</v>
      </c>
      <c r="U76" s="186"/>
      <c r="V76" s="178">
        <v>0</v>
      </c>
      <c r="W76" s="186"/>
      <c r="X76" s="178">
        <v>0</v>
      </c>
      <c r="Y76" s="186"/>
      <c r="Z76" s="178">
        <v>0</v>
      </c>
      <c r="AA76" s="186"/>
      <c r="AB76" s="178">
        <v>0</v>
      </c>
      <c r="AC76" s="178">
        <v>0</v>
      </c>
    </row>
    <row r="77" spans="1:29" ht="31.5" x14ac:dyDescent="0.25">
      <c r="A77" s="179" t="s">
        <v>524</v>
      </c>
      <c r="B77" s="182" t="s">
        <v>469</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x14ac:dyDescent="0.25">
      <c r="A78" s="179" t="s">
        <v>525</v>
      </c>
      <c r="B78" s="182" t="s">
        <v>127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x14ac:dyDescent="0.25">
      <c r="A79" s="179" t="s">
        <v>526</v>
      </c>
      <c r="B79" s="180" t="s">
        <v>435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x14ac:dyDescent="0.25">
      <c r="A80" s="179" t="s">
        <v>527</v>
      </c>
      <c r="B80" s="180" t="s">
        <v>476</v>
      </c>
      <c r="C80" s="185"/>
      <c r="D80" s="186"/>
      <c r="E80" s="187"/>
      <c r="F80" s="187"/>
      <c r="G80" s="178">
        <v>0</v>
      </c>
      <c r="H80" s="178">
        <v>0</v>
      </c>
      <c r="I80" s="187"/>
      <c r="J80" s="178">
        <v>0</v>
      </c>
      <c r="K80" s="186"/>
      <c r="L80" s="178">
        <v>0</v>
      </c>
      <c r="M80" s="186"/>
      <c r="N80" s="178">
        <v>0</v>
      </c>
      <c r="O80" s="186"/>
      <c r="P80" s="178">
        <v>0</v>
      </c>
      <c r="Q80" s="186"/>
      <c r="R80" s="178">
        <v>0</v>
      </c>
      <c r="S80" s="186"/>
      <c r="T80" s="178">
        <v>0</v>
      </c>
      <c r="U80" s="186"/>
      <c r="V80" s="178">
        <v>0</v>
      </c>
      <c r="W80" s="186"/>
      <c r="X80" s="178">
        <v>0</v>
      </c>
      <c r="Y80" s="186"/>
      <c r="Z80" s="178">
        <v>0</v>
      </c>
      <c r="AA80" s="186"/>
      <c r="AB80" s="178">
        <v>0</v>
      </c>
      <c r="AC80" s="178">
        <v>0</v>
      </c>
    </row>
    <row r="81" spans="1:29" x14ac:dyDescent="0.25">
      <c r="A81" s="179" t="s">
        <v>528</v>
      </c>
      <c r="B81" s="180" t="s">
        <v>478</v>
      </c>
      <c r="C81" s="185"/>
      <c r="D81" s="186"/>
      <c r="E81" s="187"/>
      <c r="F81" s="187"/>
      <c r="G81" s="178">
        <v>0</v>
      </c>
      <c r="H81" s="178">
        <v>0</v>
      </c>
      <c r="I81" s="187"/>
      <c r="J81" s="178">
        <v>0</v>
      </c>
      <c r="K81" s="186"/>
      <c r="L81" s="178">
        <v>0</v>
      </c>
      <c r="M81" s="186"/>
      <c r="N81" s="178">
        <v>0</v>
      </c>
      <c r="O81" s="186"/>
      <c r="P81" s="178">
        <v>0</v>
      </c>
      <c r="Q81" s="186"/>
      <c r="R81" s="178">
        <v>0</v>
      </c>
      <c r="S81" s="186"/>
      <c r="T81" s="178">
        <v>0</v>
      </c>
      <c r="U81" s="186"/>
      <c r="V81" s="178">
        <v>0</v>
      </c>
      <c r="W81" s="186"/>
      <c r="X81" s="178">
        <v>0</v>
      </c>
      <c r="Y81" s="186"/>
      <c r="Z81" s="178">
        <v>0</v>
      </c>
      <c r="AA81" s="186"/>
      <c r="AB81" s="178">
        <v>0</v>
      </c>
      <c r="AC81" s="178">
        <v>0</v>
      </c>
    </row>
    <row r="82" spans="1:29" x14ac:dyDescent="0.25">
      <c r="A82" s="179" t="s">
        <v>529</v>
      </c>
      <c r="B82" s="180" t="s">
        <v>480</v>
      </c>
      <c r="C82" s="185"/>
      <c r="D82" s="186"/>
      <c r="E82" s="187"/>
      <c r="F82" s="187"/>
      <c r="G82" s="178">
        <v>0</v>
      </c>
      <c r="H82" s="178">
        <v>0</v>
      </c>
      <c r="I82" s="187"/>
      <c r="J82" s="178">
        <v>0</v>
      </c>
      <c r="K82" s="186"/>
      <c r="L82" s="178">
        <v>0</v>
      </c>
      <c r="M82" s="186"/>
      <c r="N82" s="178">
        <v>0</v>
      </c>
      <c r="O82" s="186"/>
      <c r="P82" s="178">
        <v>0</v>
      </c>
      <c r="Q82" s="186"/>
      <c r="R82" s="178">
        <v>0</v>
      </c>
      <c r="S82" s="186"/>
      <c r="T82" s="178">
        <v>0</v>
      </c>
      <c r="U82" s="186"/>
      <c r="V82" s="178">
        <v>0</v>
      </c>
      <c r="W82" s="186"/>
      <c r="X82" s="178">
        <v>0</v>
      </c>
      <c r="Y82" s="186"/>
      <c r="Z82" s="178">
        <v>0</v>
      </c>
      <c r="AA82" s="186"/>
      <c r="AB82" s="178">
        <v>0</v>
      </c>
      <c r="AC82" s="178">
        <v>0</v>
      </c>
    </row>
    <row r="83" spans="1:29" x14ac:dyDescent="0.25">
      <c r="A83" s="179" t="s">
        <v>530</v>
      </c>
      <c r="B83" s="180" t="s">
        <v>482</v>
      </c>
      <c r="C83" s="185"/>
      <c r="D83" s="186"/>
      <c r="E83" s="187"/>
      <c r="F83" s="187"/>
      <c r="G83" s="178">
        <v>0</v>
      </c>
      <c r="H83" s="178">
        <v>0</v>
      </c>
      <c r="I83" s="187"/>
      <c r="J83" s="178">
        <v>0</v>
      </c>
      <c r="K83" s="186"/>
      <c r="L83" s="178">
        <v>0</v>
      </c>
      <c r="M83" s="186"/>
      <c r="N83" s="178">
        <v>0</v>
      </c>
      <c r="O83" s="186"/>
      <c r="P83" s="178">
        <v>0</v>
      </c>
      <c r="Q83" s="186"/>
      <c r="R83" s="178">
        <v>0</v>
      </c>
      <c r="S83" s="186"/>
      <c r="T83" s="178">
        <v>0</v>
      </c>
      <c r="U83" s="186"/>
      <c r="V83" s="178">
        <v>0</v>
      </c>
      <c r="W83" s="186"/>
      <c r="X83" s="178">
        <v>0</v>
      </c>
      <c r="Y83" s="186"/>
      <c r="Z83" s="178">
        <v>0</v>
      </c>
      <c r="AA83" s="186"/>
      <c r="AB83" s="178">
        <v>0</v>
      </c>
      <c r="AC83" s="178">
        <v>0</v>
      </c>
    </row>
    <row r="84" spans="1:29" x14ac:dyDescent="0.25">
      <c r="A84" s="179" t="s">
        <v>531</v>
      </c>
      <c r="B84" s="180" t="s">
        <v>484</v>
      </c>
      <c r="C84" s="185"/>
      <c r="D84" s="186"/>
      <c r="E84" s="187"/>
      <c r="F84" s="187"/>
      <c r="G84" s="178">
        <v>0</v>
      </c>
      <c r="H84" s="178">
        <v>0</v>
      </c>
      <c r="I84" s="187"/>
      <c r="J84" s="178">
        <v>0</v>
      </c>
      <c r="K84" s="186"/>
      <c r="L84" s="178">
        <v>0</v>
      </c>
      <c r="M84" s="186"/>
      <c r="N84" s="178">
        <v>0</v>
      </c>
      <c r="O84" s="186"/>
      <c r="P84" s="178">
        <v>0</v>
      </c>
      <c r="Q84" s="186"/>
      <c r="R84" s="178">
        <v>0</v>
      </c>
      <c r="S84" s="186"/>
      <c r="T84" s="178">
        <v>0</v>
      </c>
      <c r="U84" s="186"/>
      <c r="V84" s="178">
        <v>0</v>
      </c>
      <c r="W84" s="186"/>
      <c r="X84" s="178">
        <v>0</v>
      </c>
      <c r="Y84" s="186"/>
      <c r="Z84" s="178">
        <v>0</v>
      </c>
      <c r="AA84" s="186"/>
      <c r="AB84" s="178">
        <v>0</v>
      </c>
      <c r="AC84" s="178">
        <v>0</v>
      </c>
    </row>
    <row r="85" spans="1:29" x14ac:dyDescent="0.25">
      <c r="A85" s="179" t="s">
        <v>532</v>
      </c>
      <c r="B85" s="180" t="s">
        <v>486</v>
      </c>
      <c r="C85" s="185"/>
      <c r="D85" s="186"/>
      <c r="E85" s="187"/>
      <c r="F85" s="187"/>
      <c r="G85" s="178">
        <v>0</v>
      </c>
      <c r="H85" s="178">
        <v>0</v>
      </c>
      <c r="I85" s="187"/>
      <c r="J85" s="178">
        <v>0</v>
      </c>
      <c r="K85" s="186"/>
      <c r="L85" s="178">
        <v>0</v>
      </c>
      <c r="M85" s="186"/>
      <c r="N85" s="178">
        <v>0</v>
      </c>
      <c r="O85" s="186"/>
      <c r="P85" s="178">
        <v>0</v>
      </c>
      <c r="Q85" s="186"/>
      <c r="R85" s="178">
        <v>0</v>
      </c>
      <c r="S85" s="186"/>
      <c r="T85" s="178">
        <v>0</v>
      </c>
      <c r="U85" s="186"/>
      <c r="V85" s="178">
        <v>0</v>
      </c>
      <c r="W85" s="186"/>
      <c r="X85" s="178">
        <v>0</v>
      </c>
      <c r="Y85" s="186"/>
      <c r="Z85" s="178">
        <v>0</v>
      </c>
      <c r="AA85" s="186"/>
      <c r="AB85" s="178">
        <v>0</v>
      </c>
      <c r="AC85" s="178">
        <v>0</v>
      </c>
    </row>
    <row r="86" spans="1:29" x14ac:dyDescent="0.25">
      <c r="A86" s="179" t="s">
        <v>533</v>
      </c>
      <c r="B86" s="180" t="s">
        <v>488</v>
      </c>
      <c r="C86" s="188"/>
      <c r="D86" s="186"/>
      <c r="E86" s="187"/>
      <c r="F86" s="187"/>
      <c r="G86" s="178">
        <v>0</v>
      </c>
      <c r="H86" s="178">
        <v>0</v>
      </c>
      <c r="I86" s="187"/>
      <c r="J86" s="178">
        <v>0</v>
      </c>
      <c r="K86" s="186"/>
      <c r="L86" s="178">
        <v>0</v>
      </c>
      <c r="M86" s="186"/>
      <c r="N86" s="178">
        <v>0</v>
      </c>
      <c r="O86" s="186"/>
      <c r="P86" s="178">
        <v>0</v>
      </c>
      <c r="Q86" s="186"/>
      <c r="R86" s="178">
        <v>0</v>
      </c>
      <c r="S86" s="186"/>
      <c r="T86" s="178">
        <v>0</v>
      </c>
      <c r="U86" s="186"/>
      <c r="V86" s="178">
        <v>0</v>
      </c>
      <c r="W86" s="186"/>
      <c r="X86" s="178">
        <v>0</v>
      </c>
      <c r="Y86" s="186"/>
      <c r="Z86" s="178">
        <v>0</v>
      </c>
      <c r="AA86" s="186"/>
      <c r="AB86" s="178">
        <v>0</v>
      </c>
      <c r="AC86" s="178">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V1" zoomScale="70" zoomScaleSheetLayoutView="70" workbookViewId="0">
      <selection activeCell="E27" sqref="E27"/>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1" t="str">
        <f>'6.2. Паспорт фин осв ввод'!A8:Q8</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tr">
        <f>'6.2. Паспорт фин осв ввод'!A11:Q11</f>
        <v>H_TP1100.PR.0052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0.75" customHeight="1" x14ac:dyDescent="0.25">
      <c r="A15" s="28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99" t="s">
        <v>373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384</v>
      </c>
      <c r="F22" s="405"/>
      <c r="G22" s="405"/>
      <c r="H22" s="405"/>
      <c r="I22" s="405"/>
      <c r="J22" s="405"/>
      <c r="K22" s="405"/>
      <c r="L22" s="406"/>
      <c r="M22" s="390" t="s">
        <v>50</v>
      </c>
      <c r="N22" s="390" t="s">
        <v>49</v>
      </c>
      <c r="O22" s="390" t="s">
        <v>48</v>
      </c>
      <c r="P22" s="385" t="s">
        <v>184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122</v>
      </c>
      <c r="G23" s="386" t="s">
        <v>121</v>
      </c>
      <c r="H23" s="386" t="s">
        <v>120</v>
      </c>
      <c r="I23" s="388" t="s">
        <v>297</v>
      </c>
      <c r="J23" s="388" t="s">
        <v>298</v>
      </c>
      <c r="K23" s="388" t="s">
        <v>299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21" t="s">
        <v>14</v>
      </c>
      <c r="AG24" s="121" t="s">
        <v>13</v>
      </c>
      <c r="AH24" s="122" t="s">
        <v>3</v>
      </c>
      <c r="AI24" s="122" t="s">
        <v>12</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149" t="s">
        <v>397</v>
      </c>
      <c r="B26" s="152" t="s">
        <v>540</v>
      </c>
      <c r="C26" s="150" t="s">
        <v>398</v>
      </c>
      <c r="D26" s="151" t="s">
        <v>399</v>
      </c>
      <c r="E26" s="151">
        <v>5</v>
      </c>
      <c r="F26" s="151" t="s">
        <v>260</v>
      </c>
      <c r="G26" s="151" t="s">
        <v>260</v>
      </c>
      <c r="H26" s="151" t="s">
        <v>260</v>
      </c>
      <c r="I26" s="151" t="s">
        <v>260</v>
      </c>
      <c r="J26" s="151" t="s">
        <v>260</v>
      </c>
      <c r="K26" s="151" t="s">
        <v>260</v>
      </c>
      <c r="L26" s="151" t="s">
        <v>260</v>
      </c>
      <c r="M26" s="150" t="s">
        <v>400</v>
      </c>
      <c r="N26" s="152" t="s">
        <v>401</v>
      </c>
      <c r="O26" s="152" t="s">
        <v>540</v>
      </c>
      <c r="P26" s="154">
        <v>1222</v>
      </c>
      <c r="Q26" s="152" t="s">
        <v>402</v>
      </c>
      <c r="R26" s="154">
        <v>855</v>
      </c>
      <c r="S26" s="150" t="s">
        <v>403</v>
      </c>
      <c r="T26" s="150" t="s">
        <v>403</v>
      </c>
      <c r="U26" s="151">
        <v>3</v>
      </c>
      <c r="V26" s="151">
        <v>3</v>
      </c>
      <c r="W26" s="150" t="s">
        <v>404</v>
      </c>
      <c r="X26" s="154">
        <v>670</v>
      </c>
      <c r="Y26" s="150"/>
      <c r="Z26" s="155"/>
      <c r="AA26" s="153"/>
      <c r="AB26" s="154">
        <v>670</v>
      </c>
      <c r="AC26" s="207" t="s">
        <v>404</v>
      </c>
      <c r="AD26" s="208">
        <v>791</v>
      </c>
      <c r="AE26" s="208">
        <v>791</v>
      </c>
      <c r="AF26" s="149" t="s">
        <v>405</v>
      </c>
      <c r="AG26" s="156" t="s">
        <v>406</v>
      </c>
      <c r="AH26" s="149" t="s">
        <v>407</v>
      </c>
      <c r="AI26" s="149" t="s">
        <v>407</v>
      </c>
      <c r="AJ26" s="157" t="s">
        <v>408</v>
      </c>
      <c r="AK26" s="155" t="s">
        <v>409</v>
      </c>
      <c r="AL26" s="150"/>
      <c r="AM26" s="150"/>
      <c r="AN26" s="155"/>
      <c r="AO26" s="150"/>
      <c r="AP26" s="155" t="s">
        <v>410</v>
      </c>
      <c r="AQ26" s="155" t="s">
        <v>411</v>
      </c>
      <c r="AR26" s="155" t="s">
        <v>412</v>
      </c>
      <c r="AS26" s="155" t="s">
        <v>412</v>
      </c>
      <c r="AT26" s="155" t="s">
        <v>413</v>
      </c>
      <c r="AU26" s="150"/>
      <c r="AV26" s="150"/>
    </row>
    <row r="27" spans="1:48" x14ac:dyDescent="0.25">
      <c r="A27" s="151"/>
      <c r="B27" s="150"/>
      <c r="C27" s="150"/>
      <c r="D27" s="151"/>
      <c r="E27" s="151"/>
      <c r="F27" s="151"/>
      <c r="G27" s="151"/>
      <c r="H27" s="151"/>
      <c r="I27" s="151"/>
      <c r="J27" s="151"/>
      <c r="K27" s="151"/>
      <c r="L27" s="151"/>
      <c r="M27" s="150"/>
      <c r="N27" s="152"/>
      <c r="O27" s="152"/>
      <c r="P27" s="153"/>
      <c r="Q27" s="152"/>
      <c r="R27" s="153"/>
      <c r="S27" s="150"/>
      <c r="T27" s="150"/>
      <c r="U27" s="151"/>
      <c r="V27" s="151"/>
      <c r="W27" s="150" t="s">
        <v>414</v>
      </c>
      <c r="X27" s="154">
        <v>852</v>
      </c>
      <c r="Y27" s="150"/>
      <c r="Z27" s="155"/>
      <c r="AA27" s="153"/>
      <c r="AB27" s="154"/>
      <c r="AC27" s="153"/>
      <c r="AD27" s="153"/>
      <c r="AE27" s="153"/>
      <c r="AF27" s="151"/>
      <c r="AG27" s="150"/>
      <c r="AH27" s="155"/>
      <c r="AI27" s="155"/>
      <c r="AJ27" s="155"/>
      <c r="AK27" s="155"/>
      <c r="AL27" s="150"/>
      <c r="AM27" s="150"/>
      <c r="AN27" s="155"/>
      <c r="AO27" s="150"/>
      <c r="AP27" s="155"/>
      <c r="AQ27" s="155"/>
      <c r="AR27" s="155"/>
      <c r="AS27" s="155"/>
      <c r="AT27" s="155"/>
      <c r="AU27" s="150"/>
      <c r="AV27" s="150"/>
    </row>
    <row r="28" spans="1:48" x14ac:dyDescent="0.25">
      <c r="A28" s="151"/>
      <c r="B28" s="150"/>
      <c r="C28" s="150"/>
      <c r="D28" s="151"/>
      <c r="E28" s="151"/>
      <c r="F28" s="151"/>
      <c r="G28" s="151"/>
      <c r="H28" s="151"/>
      <c r="I28" s="151"/>
      <c r="J28" s="151"/>
      <c r="K28" s="151"/>
      <c r="L28" s="151"/>
      <c r="M28" s="150"/>
      <c r="N28" s="152"/>
      <c r="O28" s="152"/>
      <c r="P28" s="153"/>
      <c r="Q28" s="152"/>
      <c r="R28" s="153"/>
      <c r="S28" s="150"/>
      <c r="T28" s="150"/>
      <c r="U28" s="151"/>
      <c r="V28" s="151"/>
      <c r="W28" s="152" t="s">
        <v>415</v>
      </c>
      <c r="X28" s="154">
        <v>793</v>
      </c>
      <c r="Y28" s="150"/>
      <c r="Z28" s="155"/>
      <c r="AA28" s="153"/>
      <c r="AB28" s="154"/>
      <c r="AC28" s="153"/>
      <c r="AD28" s="153"/>
      <c r="AE28" s="153"/>
      <c r="AF28" s="151"/>
      <c r="AG28" s="150"/>
      <c r="AH28" s="155"/>
      <c r="AI28" s="155"/>
      <c r="AJ28" s="155"/>
      <c r="AK28" s="155"/>
      <c r="AL28" s="150"/>
      <c r="AM28" s="150"/>
      <c r="AN28" s="155"/>
      <c r="AO28" s="150"/>
      <c r="AP28" s="155"/>
      <c r="AQ28" s="155"/>
      <c r="AR28" s="155"/>
      <c r="AS28" s="155"/>
      <c r="AT28" s="155"/>
      <c r="AU28" s="150"/>
      <c r="AV28"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4" zoomScale="85" zoomScaleNormal="85" workbookViewId="0">
      <selection activeCell="C32" sqref="C32"/>
    </sheetView>
  </sheetViews>
  <sheetFormatPr defaultRowHeight="15" x14ac:dyDescent="0.25"/>
  <cols>
    <col min="1" max="1" width="58.7109375" style="190" customWidth="1"/>
    <col min="2" max="2" width="35.7109375" style="190" customWidth="1"/>
  </cols>
  <sheetData>
    <row r="1" spans="1:2" ht="18.75" x14ac:dyDescent="0.25">
      <c r="B1" s="191" t="s">
        <v>70</v>
      </c>
    </row>
    <row r="2" spans="1:2" ht="18.75" x14ac:dyDescent="0.3">
      <c r="B2" s="192" t="s">
        <v>11</v>
      </c>
    </row>
    <row r="3" spans="1:2" ht="18.75" x14ac:dyDescent="0.3">
      <c r="B3" s="192" t="s">
        <v>436</v>
      </c>
    </row>
    <row r="5" spans="1:2" ht="18.75" x14ac:dyDescent="0.3">
      <c r="A5" s="413" t="str">
        <f>'7. Паспорт отчет о закупке'!A5:AV5</f>
        <v>Год раскрытия информации: 2023 год</v>
      </c>
      <c r="B5" s="413"/>
    </row>
    <row r="6" spans="1:2" ht="18.75" x14ac:dyDescent="0.3">
      <c r="A6" s="189"/>
      <c r="B6" s="189"/>
    </row>
    <row r="7" spans="1:2" ht="18.75" x14ac:dyDescent="0.25">
      <c r="A7" s="414" t="s">
        <v>10</v>
      </c>
      <c r="B7" s="414"/>
    </row>
    <row r="8" spans="1:2" ht="18.75" x14ac:dyDescent="0.25">
      <c r="A8" s="193"/>
      <c r="B8" s="193"/>
    </row>
    <row r="9" spans="1:2" ht="15.75" x14ac:dyDescent="0.25">
      <c r="A9" s="415" t="str">
        <f>'7. Паспорт отчет о закупке'!A9:AV9</f>
        <v xml:space="preserve"> АО "Россети Тюмень" </v>
      </c>
      <c r="B9" s="415"/>
    </row>
    <row r="10" spans="1:2" ht="18.75" x14ac:dyDescent="0.25">
      <c r="A10" s="411" t="s">
        <v>9</v>
      </c>
      <c r="B10" s="411"/>
    </row>
    <row r="11" spans="1:2" ht="18.75" x14ac:dyDescent="0.25">
      <c r="A11" s="193"/>
      <c r="B11" s="193"/>
    </row>
    <row r="12" spans="1:2" ht="15.75" x14ac:dyDescent="0.25">
      <c r="A12" s="416" t="s">
        <v>452</v>
      </c>
      <c r="B12" s="416"/>
    </row>
    <row r="13" spans="1:2" ht="18.75" x14ac:dyDescent="0.25">
      <c r="A13" s="411" t="s">
        <v>8</v>
      </c>
      <c r="B13" s="411"/>
    </row>
    <row r="14" spans="1:2" ht="18.75" x14ac:dyDescent="0.25">
      <c r="A14" s="11"/>
      <c r="B14" s="11"/>
    </row>
    <row r="15" spans="1:2" ht="71.25" customHeight="1" x14ac:dyDescent="0.25">
      <c r="A15" s="410"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10"/>
    </row>
    <row r="16" spans="1:2" ht="18.75" x14ac:dyDescent="0.25">
      <c r="A16" s="411" t="s">
        <v>7</v>
      </c>
      <c r="B16" s="411"/>
    </row>
    <row r="17" spans="1:2" ht="15.75" x14ac:dyDescent="0.25">
      <c r="A17" s="118"/>
      <c r="B17" s="167"/>
    </row>
    <row r="18" spans="1:2" ht="30" customHeight="1" x14ac:dyDescent="0.25">
      <c r="A18" s="412" t="s">
        <v>374</v>
      </c>
      <c r="B18" s="412"/>
    </row>
    <row r="20" spans="1:2" s="211" customFormat="1" ht="15.75" thickBot="1" x14ac:dyDescent="0.3">
      <c r="A20" s="190"/>
      <c r="B20" s="190"/>
    </row>
    <row r="21" spans="1:2" ht="75" customHeight="1" x14ac:dyDescent="0.25">
      <c r="A21" s="168" t="s">
        <v>437</v>
      </c>
      <c r="B21" s="194" t="s">
        <v>438</v>
      </c>
    </row>
    <row r="22" spans="1:2" ht="28.5" x14ac:dyDescent="0.25">
      <c r="A22" s="169" t="s">
        <v>267</v>
      </c>
      <c r="B22" s="195" t="s">
        <v>534</v>
      </c>
    </row>
    <row r="23" spans="1:2" x14ac:dyDescent="0.25">
      <c r="A23" s="169" t="s">
        <v>248</v>
      </c>
      <c r="B23" s="196" t="s">
        <v>439</v>
      </c>
    </row>
    <row r="24" spans="1:2" x14ac:dyDescent="0.25">
      <c r="A24" s="169" t="s">
        <v>268</v>
      </c>
      <c r="B24" s="197" t="s">
        <v>554</v>
      </c>
    </row>
    <row r="25" spans="1:2" x14ac:dyDescent="0.25">
      <c r="A25" s="170" t="s">
        <v>269</v>
      </c>
      <c r="B25" s="195">
        <v>2024</v>
      </c>
    </row>
    <row r="26" spans="1:2" ht="28.5" x14ac:dyDescent="0.25">
      <c r="A26" s="170" t="s">
        <v>270</v>
      </c>
      <c r="B26" s="197" t="s">
        <v>549</v>
      </c>
    </row>
    <row r="27" spans="1:2" ht="28.5" x14ac:dyDescent="0.25">
      <c r="A27" s="159" t="s">
        <v>440</v>
      </c>
      <c r="B27" s="198">
        <v>33.538681860839098</v>
      </c>
    </row>
    <row r="28" spans="1:2" ht="30" x14ac:dyDescent="0.25">
      <c r="A28" s="158" t="s">
        <v>271</v>
      </c>
      <c r="B28" s="199" t="s">
        <v>535</v>
      </c>
    </row>
    <row r="29" spans="1:2" ht="28.5" x14ac:dyDescent="0.25">
      <c r="A29" s="159" t="s">
        <v>272</v>
      </c>
      <c r="B29" s="198">
        <v>0.79100000000000004</v>
      </c>
    </row>
    <row r="30" spans="1:2" ht="28.5" x14ac:dyDescent="0.25">
      <c r="A30" s="159" t="s">
        <v>273</v>
      </c>
      <c r="B30" s="200">
        <v>0.79100000000000004</v>
      </c>
    </row>
    <row r="31" spans="1:2" x14ac:dyDescent="0.25">
      <c r="A31" s="158" t="s">
        <v>274</v>
      </c>
      <c r="B31" s="197"/>
    </row>
    <row r="32" spans="1:2" ht="30" customHeight="1" thickBot="1" x14ac:dyDescent="0.3">
      <c r="A32" s="201" t="s">
        <v>416</v>
      </c>
      <c r="B32" s="202">
        <v>0.79100000000000004</v>
      </c>
    </row>
    <row r="33" spans="1:2" s="171" customFormat="1" ht="45" customHeight="1" x14ac:dyDescent="0.25">
      <c r="A33" s="161" t="s">
        <v>417</v>
      </c>
      <c r="B33" s="162">
        <v>0.79100000000000004</v>
      </c>
    </row>
    <row r="34" spans="1:2" s="171" customFormat="1" x14ac:dyDescent="0.25">
      <c r="A34" s="161" t="s">
        <v>275</v>
      </c>
      <c r="B34" s="160">
        <v>3.35</v>
      </c>
    </row>
    <row r="35" spans="1:2" s="171" customFormat="1" x14ac:dyDescent="0.25">
      <c r="A35" s="161" t="s">
        <v>276</v>
      </c>
      <c r="B35" s="162">
        <v>0.79100000000000004</v>
      </c>
    </row>
    <row r="36" spans="1:2" s="171" customFormat="1" x14ac:dyDescent="0.25">
      <c r="A36" s="161" t="s">
        <v>277</v>
      </c>
      <c r="B36" s="162">
        <v>0.67</v>
      </c>
    </row>
    <row r="37" spans="1:2" ht="45" customHeight="1" thickBot="1" x14ac:dyDescent="0.3">
      <c r="A37" s="201" t="s">
        <v>418</v>
      </c>
      <c r="B37" s="202">
        <v>0</v>
      </c>
    </row>
    <row r="38" spans="1:2" s="171" customFormat="1" ht="30" customHeight="1" x14ac:dyDescent="0.25">
      <c r="A38" s="161" t="s">
        <v>419</v>
      </c>
      <c r="B38" s="160" t="s">
        <v>394</v>
      </c>
    </row>
    <row r="39" spans="1:2" s="171" customFormat="1" x14ac:dyDescent="0.25">
      <c r="A39" s="161" t="s">
        <v>275</v>
      </c>
      <c r="B39" s="160" t="s">
        <v>394</v>
      </c>
    </row>
    <row r="40" spans="1:2" s="171" customFormat="1" x14ac:dyDescent="0.25">
      <c r="A40" s="161" t="s">
        <v>276</v>
      </c>
      <c r="B40" s="160" t="s">
        <v>394</v>
      </c>
    </row>
    <row r="41" spans="1:2" s="171" customFormat="1" x14ac:dyDescent="0.25">
      <c r="A41" s="161" t="s">
        <v>277</v>
      </c>
      <c r="B41" s="160" t="s">
        <v>394</v>
      </c>
    </row>
    <row r="42" spans="1:2" ht="30" customHeight="1" thickBot="1" x14ac:dyDescent="0.3">
      <c r="A42" s="201" t="s">
        <v>420</v>
      </c>
      <c r="B42" s="202">
        <v>0</v>
      </c>
    </row>
    <row r="43" spans="1:2" s="171" customFormat="1" ht="30" customHeight="1" x14ac:dyDescent="0.25">
      <c r="A43" s="161" t="s">
        <v>419</v>
      </c>
      <c r="B43" s="160" t="s">
        <v>394</v>
      </c>
    </row>
    <row r="44" spans="1:2" s="171" customFormat="1" x14ac:dyDescent="0.25">
      <c r="A44" s="161" t="s">
        <v>275</v>
      </c>
      <c r="B44" s="160" t="s">
        <v>394</v>
      </c>
    </row>
    <row r="45" spans="1:2" s="171" customFormat="1" x14ac:dyDescent="0.25">
      <c r="A45" s="161" t="s">
        <v>276</v>
      </c>
      <c r="B45" s="160" t="s">
        <v>394</v>
      </c>
    </row>
    <row r="46" spans="1:2" s="171" customFormat="1" x14ac:dyDescent="0.25">
      <c r="A46" s="161" t="s">
        <v>277</v>
      </c>
      <c r="B46" s="160" t="s">
        <v>394</v>
      </c>
    </row>
    <row r="47" spans="1:2" ht="30" customHeight="1" thickBot="1" x14ac:dyDescent="0.3">
      <c r="A47" s="201" t="s">
        <v>278</v>
      </c>
      <c r="B47" s="203" t="s">
        <v>394</v>
      </c>
    </row>
    <row r="48" spans="1:2" s="171" customFormat="1" x14ac:dyDescent="0.25">
      <c r="A48" s="161" t="s">
        <v>274</v>
      </c>
      <c r="B48" s="160" t="s">
        <v>394</v>
      </c>
    </row>
    <row r="49" spans="1:2" s="171" customFormat="1" x14ac:dyDescent="0.25">
      <c r="A49" s="161" t="s">
        <v>421</v>
      </c>
      <c r="B49" s="160" t="s">
        <v>394</v>
      </c>
    </row>
    <row r="50" spans="1:2" s="171" customFormat="1" x14ac:dyDescent="0.25">
      <c r="A50" s="161" t="s">
        <v>422</v>
      </c>
      <c r="B50" s="160" t="s">
        <v>394</v>
      </c>
    </row>
    <row r="51" spans="1:2" s="171" customFormat="1" ht="30" customHeight="1" x14ac:dyDescent="0.25">
      <c r="A51" s="161" t="s">
        <v>423</v>
      </c>
      <c r="B51" s="160" t="s">
        <v>394</v>
      </c>
    </row>
    <row r="52" spans="1:2" ht="15.75" thickBot="1" x14ac:dyDescent="0.3">
      <c r="A52" s="201" t="s">
        <v>279</v>
      </c>
      <c r="B52" s="203">
        <v>3.35</v>
      </c>
    </row>
    <row r="53" spans="1:2" ht="15.75" thickBot="1" x14ac:dyDescent="0.3">
      <c r="A53" s="201" t="s">
        <v>280</v>
      </c>
      <c r="B53" s="202">
        <v>0.79100000000000004</v>
      </c>
    </row>
    <row r="54" spans="1:2" ht="15.75" thickBot="1" x14ac:dyDescent="0.3">
      <c r="A54" s="201" t="s">
        <v>281</v>
      </c>
      <c r="B54" s="203">
        <v>3.4</v>
      </c>
    </row>
    <row r="55" spans="1:2" ht="15.75" thickBot="1" x14ac:dyDescent="0.3">
      <c r="A55" s="201" t="s">
        <v>282</v>
      </c>
      <c r="B55" s="202">
        <v>0.67</v>
      </c>
    </row>
    <row r="56" spans="1:2" ht="15.75" thickBot="1" x14ac:dyDescent="0.3">
      <c r="A56" s="201" t="s">
        <v>283</v>
      </c>
      <c r="B56" s="203" t="s">
        <v>394</v>
      </c>
    </row>
    <row r="57" spans="1:2" s="171" customFormat="1" ht="30" customHeight="1" x14ac:dyDescent="0.25">
      <c r="A57" s="161" t="s">
        <v>284</v>
      </c>
      <c r="B57" s="160" t="s">
        <v>441</v>
      </c>
    </row>
    <row r="58" spans="1:2" s="171" customFormat="1" x14ac:dyDescent="0.25">
      <c r="A58" s="161" t="s">
        <v>285</v>
      </c>
      <c r="B58" s="160" t="s">
        <v>424</v>
      </c>
    </row>
    <row r="59" spans="1:2" s="171" customFormat="1" x14ac:dyDescent="0.25">
      <c r="A59" s="161" t="s">
        <v>286</v>
      </c>
      <c r="B59" s="160" t="s">
        <v>394</v>
      </c>
    </row>
    <row r="60" spans="1:2" s="171" customFormat="1" x14ac:dyDescent="0.25">
      <c r="A60" s="161" t="s">
        <v>548</v>
      </c>
      <c r="B60" s="160"/>
    </row>
    <row r="61" spans="1:2" s="171" customFormat="1" x14ac:dyDescent="0.25">
      <c r="A61" s="161" t="s">
        <v>287</v>
      </c>
      <c r="B61" s="160" t="s">
        <v>394</v>
      </c>
    </row>
    <row r="62" spans="1:2" ht="30" customHeight="1" thickBot="1" x14ac:dyDescent="0.3">
      <c r="A62" s="201" t="s">
        <v>288</v>
      </c>
      <c r="B62" s="204" t="s">
        <v>555</v>
      </c>
    </row>
    <row r="63" spans="1:2" ht="30" customHeight="1" thickBot="1" x14ac:dyDescent="0.3">
      <c r="A63" s="201" t="s">
        <v>289</v>
      </c>
      <c r="B63" s="204" t="s">
        <v>555</v>
      </c>
    </row>
    <row r="64" spans="1:2" s="171" customFormat="1" x14ac:dyDescent="0.25">
      <c r="A64" s="161" t="s">
        <v>274</v>
      </c>
      <c r="B64" s="160"/>
    </row>
    <row r="65" spans="1:2" s="171" customFormat="1" x14ac:dyDescent="0.25">
      <c r="A65" s="161" t="s">
        <v>442</v>
      </c>
      <c r="B65" s="160" t="s">
        <v>260</v>
      </c>
    </row>
    <row r="66" spans="1:2" s="171" customFormat="1" x14ac:dyDescent="0.25">
      <c r="A66" s="161" t="s">
        <v>443</v>
      </c>
      <c r="B66" s="160" t="s">
        <v>260</v>
      </c>
    </row>
    <row r="67" spans="1:2" ht="15.75" thickBot="1" x14ac:dyDescent="0.3">
      <c r="A67" s="201" t="s">
        <v>290</v>
      </c>
      <c r="B67" s="204" t="s">
        <v>555</v>
      </c>
    </row>
    <row r="68" spans="1:2" ht="15.75" thickBot="1" x14ac:dyDescent="0.3">
      <c r="A68" s="201" t="s">
        <v>291</v>
      </c>
      <c r="B68" s="204" t="s">
        <v>555</v>
      </c>
    </row>
    <row r="69" spans="1:2" s="171" customFormat="1" x14ac:dyDescent="0.25">
      <c r="A69" s="161" t="s">
        <v>444</v>
      </c>
      <c r="B69" s="160" t="s">
        <v>260</v>
      </c>
    </row>
    <row r="70" spans="1:2" s="171" customFormat="1" x14ac:dyDescent="0.25">
      <c r="A70" s="161" t="s">
        <v>445</v>
      </c>
      <c r="B70" s="160" t="s">
        <v>260</v>
      </c>
    </row>
    <row r="71" spans="1:2" s="171" customFormat="1" x14ac:dyDescent="0.25">
      <c r="A71" s="161" t="s">
        <v>446</v>
      </c>
      <c r="B71" s="160" t="s">
        <v>260</v>
      </c>
    </row>
    <row r="72" spans="1:2" ht="30" customHeight="1" thickBot="1" x14ac:dyDescent="0.3">
      <c r="A72" s="201" t="s">
        <v>292</v>
      </c>
      <c r="B72" s="205" t="s">
        <v>536</v>
      </c>
    </row>
    <row r="73" spans="1:2" ht="30" customHeight="1" thickBot="1" x14ac:dyDescent="0.3">
      <c r="A73" s="201" t="s">
        <v>293</v>
      </c>
      <c r="B73" s="204"/>
    </row>
    <row r="74" spans="1:2" s="171" customFormat="1" x14ac:dyDescent="0.25">
      <c r="A74" s="161" t="s">
        <v>447</v>
      </c>
      <c r="B74" s="160"/>
    </row>
    <row r="75" spans="1:2" s="171" customFormat="1" ht="30" customHeight="1" x14ac:dyDescent="0.25">
      <c r="A75" s="161" t="s">
        <v>448</v>
      </c>
      <c r="B75" s="160"/>
    </row>
    <row r="76" spans="1:2" s="171" customFormat="1" x14ac:dyDescent="0.25">
      <c r="A76" s="161" t="s">
        <v>449</v>
      </c>
      <c r="B76" s="160"/>
    </row>
    <row r="77" spans="1:2" s="171" customFormat="1" x14ac:dyDescent="0.25">
      <c r="A77" s="161" t="s">
        <v>450</v>
      </c>
      <c r="B77" s="160"/>
    </row>
    <row r="78" spans="1:2" s="171" customFormat="1" x14ac:dyDescent="0.25">
      <c r="A78" s="161" t="s">
        <v>451</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2023-11-30T10:36:25Z</dcterms:modified>
</cp:coreProperties>
</file>